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Обмен\Для Островского\МАТЕРИАЛЫ на ТОРГИ 2026г\Выполнение АВР на КЛ 0,4-10 кВ с последующим благоустройством\Обоснование НМЦ расчет смета\СД\2 ТИПЫ асфальт (ГЭСН)\"/>
    </mc:Choice>
  </mc:AlternateContent>
  <bookViews>
    <workbookView xWindow="0" yWindow="0" windowWidth="21540" windowHeight="11700"/>
  </bookViews>
  <sheets>
    <sheet name="Смета по ФСНБ 421+557прРИМ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ФСНБ 421+557прРИМ'!$51:$51</definedName>
    <definedName name="_xlnm.Print_Area" localSheetId="0">'Смета по ФСНБ 421+557прРИМ'!$A$1:$L$206</definedName>
  </definedNames>
  <calcPr calcId="162913"/>
</workbook>
</file>

<file path=xl/calcChain.xml><?xml version="1.0" encoding="utf-8"?>
<calcChain xmlns="http://schemas.openxmlformats.org/spreadsheetml/2006/main">
  <c r="L197" i="7" l="1"/>
  <c r="A25" i="7" l="1"/>
  <c r="H204" i="7"/>
  <c r="H201" i="7"/>
  <c r="C43" i="7"/>
  <c r="L192" i="7"/>
  <c r="L188" i="7"/>
  <c r="L187" i="7"/>
  <c r="L185" i="7" s="1"/>
  <c r="L180" i="7"/>
  <c r="L176" i="7"/>
  <c r="L164" i="7"/>
  <c r="L163" i="7"/>
  <c r="L162" i="7"/>
  <c r="L161" i="7"/>
  <c r="L160" i="7"/>
  <c r="L159" i="7"/>
  <c r="L157" i="7" s="1"/>
  <c r="L156" i="7"/>
  <c r="L155" i="7"/>
  <c r="L153" i="7"/>
  <c r="L151" i="7" s="1"/>
  <c r="L150" i="7"/>
  <c r="L145" i="7"/>
  <c r="L144" i="7"/>
  <c r="L143" i="7"/>
  <c r="L138" i="7"/>
  <c r="L137" i="7"/>
  <c r="L135" i="7" s="1"/>
  <c r="L133" i="7"/>
  <c r="L132" i="7"/>
  <c r="L131" i="7"/>
  <c r="L130" i="7"/>
  <c r="L129" i="7"/>
  <c r="L128" i="7"/>
  <c r="L125" i="7"/>
  <c r="L124" i="7"/>
  <c r="L122" i="7"/>
  <c r="L119" i="7"/>
  <c r="L109" i="7"/>
  <c r="L105" i="7"/>
  <c r="AU91" i="7"/>
  <c r="AS91" i="7"/>
  <c r="AP91" i="7"/>
  <c r="BA91" i="7"/>
  <c r="AZ91" i="7"/>
  <c r="AE91" i="7"/>
  <c r="AD91" i="7"/>
  <c r="L90" i="7"/>
  <c r="AN91" i="7" s="1"/>
  <c r="J90" i="7"/>
  <c r="E90" i="7"/>
  <c r="G90" i="7"/>
  <c r="D90" i="7"/>
  <c r="C90" i="7"/>
  <c r="AU89" i="7"/>
  <c r="AS89" i="7"/>
  <c r="AP89" i="7"/>
  <c r="BA89" i="7"/>
  <c r="AZ89" i="7"/>
  <c r="AE89" i="7"/>
  <c r="AD89" i="7"/>
  <c r="L88" i="7"/>
  <c r="AN89" i="7" s="1"/>
  <c r="J88" i="7"/>
  <c r="E88" i="7"/>
  <c r="G88" i="7"/>
  <c r="D88" i="7"/>
  <c r="C88" i="7"/>
  <c r="AT87" i="7"/>
  <c r="AR87" i="7"/>
  <c r="AO87" i="7"/>
  <c r="BA87" i="7"/>
  <c r="AZ87" i="7"/>
  <c r="AE87" i="7"/>
  <c r="AD87" i="7"/>
  <c r="L86" i="7"/>
  <c r="AW87" i="7" s="1"/>
  <c r="J86" i="7"/>
  <c r="E86" i="7"/>
  <c r="G86" i="7"/>
  <c r="D86" i="7"/>
  <c r="C86" i="7"/>
  <c r="B86" i="7"/>
  <c r="AE85" i="7"/>
  <c r="AD85" i="7"/>
  <c r="G84" i="7"/>
  <c r="F84" i="7"/>
  <c r="E84" i="7"/>
  <c r="G83" i="7"/>
  <c r="E83" i="7"/>
  <c r="G80" i="7"/>
  <c r="E80" i="7"/>
  <c r="D80" i="7"/>
  <c r="C80" i="7"/>
  <c r="B80" i="7"/>
  <c r="G79" i="7"/>
  <c r="E79" i="7"/>
  <c r="D79" i="7"/>
  <c r="C79" i="7"/>
  <c r="B79" i="7"/>
  <c r="L78" i="7"/>
  <c r="I78" i="7"/>
  <c r="H78" i="7"/>
  <c r="G78" i="7"/>
  <c r="L77" i="7"/>
  <c r="J77" i="7"/>
  <c r="G77" i="7"/>
  <c r="L76" i="7"/>
  <c r="I76" i="7"/>
  <c r="H76" i="7"/>
  <c r="G76" i="7"/>
  <c r="L74" i="7"/>
  <c r="J74" i="7"/>
  <c r="F74" i="7"/>
  <c r="E74" i="7"/>
  <c r="L73" i="7"/>
  <c r="J73" i="7"/>
  <c r="G73" i="7"/>
  <c r="F73" i="7"/>
  <c r="L72" i="7"/>
  <c r="L70" i="7" s="1"/>
  <c r="J72" i="7"/>
  <c r="F72" i="7"/>
  <c r="E72" i="7"/>
  <c r="L71" i="7"/>
  <c r="J71" i="7"/>
  <c r="G71" i="7"/>
  <c r="F71" i="7"/>
  <c r="L68" i="7"/>
  <c r="L67" i="7" s="1"/>
  <c r="J68" i="7"/>
  <c r="G68" i="7"/>
  <c r="F68" i="7"/>
  <c r="C66" i="7"/>
  <c r="E62" i="7"/>
  <c r="G62" i="7"/>
  <c r="D62" i="7"/>
  <c r="C62" i="7"/>
  <c r="AW61" i="7"/>
  <c r="AT61" i="7"/>
  <c r="AO61" i="7"/>
  <c r="AE61" i="7"/>
  <c r="AD61" i="7"/>
  <c r="G60" i="7"/>
  <c r="E60" i="7"/>
  <c r="G59" i="7"/>
  <c r="E59" i="7"/>
  <c r="L56" i="7"/>
  <c r="L55" i="7" s="1"/>
  <c r="L57" i="7" s="1"/>
  <c r="J56" i="7"/>
  <c r="G56" i="7"/>
  <c r="F56" i="7"/>
  <c r="C54" i="7"/>
  <c r="E52" i="7"/>
  <c r="G52" i="7"/>
  <c r="D52" i="7"/>
  <c r="C52" i="7"/>
  <c r="A27" i="7"/>
  <c r="A22" i="7"/>
  <c r="F16" i="7"/>
  <c r="F14" i="7"/>
  <c r="CO6" i="7"/>
  <c r="F6" i="7"/>
  <c r="CO4" i="7"/>
  <c r="F4" i="7"/>
  <c r="A1" i="7"/>
  <c r="AN87" i="7" l="1"/>
  <c r="K87" i="7"/>
  <c r="I87" i="7" s="1"/>
  <c r="L120" i="7"/>
  <c r="L75" i="7"/>
  <c r="AW85" i="7" s="1"/>
  <c r="G74" i="7"/>
  <c r="AX87" i="7"/>
  <c r="L191" i="7" s="1"/>
  <c r="L108" i="7"/>
  <c r="L106" i="7" s="1"/>
  <c r="G72" i="7"/>
  <c r="L126" i="7"/>
  <c r="J78" i="7"/>
  <c r="K89" i="7"/>
  <c r="I89" i="7" s="1"/>
  <c r="J76" i="7"/>
  <c r="L179" i="7"/>
  <c r="L177" i="7" s="1"/>
  <c r="L69" i="7"/>
  <c r="AO85" i="7" s="1"/>
  <c r="L173" i="7" s="1"/>
  <c r="AT85" i="7"/>
  <c r="K40" i="7" s="1"/>
  <c r="L148" i="7"/>
  <c r="AR85" i="7"/>
  <c r="BB89" i="7"/>
  <c r="K91" i="7"/>
  <c r="I91" i="7" s="1"/>
  <c r="BB91" i="7"/>
  <c r="AR61" i="7"/>
  <c r="A1" i="4"/>
  <c r="A2" i="4"/>
  <c r="A3" i="4"/>
  <c r="A4" i="4"/>
  <c r="A5" i="4"/>
  <c r="A6" i="4"/>
  <c r="A7" i="4"/>
  <c r="A8" i="4"/>
  <c r="A9" i="4"/>
  <c r="A10" i="4"/>
  <c r="A1" i="3"/>
  <c r="Y1" i="3"/>
  <c r="CU1" i="3"/>
  <c r="CV1" i="3"/>
  <c r="U24" i="1" s="1"/>
  <c r="G55" i="7" s="1"/>
  <c r="CX1" i="3"/>
  <c r="DG1" i="3" s="1"/>
  <c r="Q24" i="1" s="1"/>
  <c r="CY1" i="3"/>
  <c r="CZ1" i="3"/>
  <c r="DB1" i="3" s="1"/>
  <c r="DA1" i="3"/>
  <c r="DC1" i="3"/>
  <c r="DF1" i="3"/>
  <c r="DH1" i="3"/>
  <c r="R24" i="1" s="1"/>
  <c r="A2" i="3"/>
  <c r="Y2" i="3"/>
  <c r="CY2" i="3"/>
  <c r="CZ2" i="3"/>
  <c r="DA2" i="3"/>
  <c r="DB2" i="3"/>
  <c r="DC2" i="3"/>
  <c r="A3" i="3"/>
  <c r="Y3" i="3"/>
  <c r="CX3" i="3" s="1"/>
  <c r="CY3" i="3"/>
  <c r="CZ3" i="3"/>
  <c r="DB3" i="3" s="1"/>
  <c r="DA3" i="3"/>
  <c r="DC3" i="3"/>
  <c r="A4" i="3"/>
  <c r="Y4" i="3"/>
  <c r="CX4" i="3" s="1"/>
  <c r="CY4" i="3"/>
  <c r="CZ4" i="3"/>
  <c r="DA4" i="3"/>
  <c r="DB4" i="3"/>
  <c r="DC4" i="3"/>
  <c r="A5" i="3"/>
  <c r="Y5" i="3"/>
  <c r="CW5" i="3" s="1"/>
  <c r="CY5" i="3"/>
  <c r="CZ5" i="3"/>
  <c r="DA5" i="3"/>
  <c r="DB5" i="3"/>
  <c r="DC5" i="3"/>
  <c r="A6" i="3"/>
  <c r="Y6" i="3"/>
  <c r="CY6" i="3"/>
  <c r="CZ6" i="3"/>
  <c r="DB6" i="3" s="1"/>
  <c r="DA6" i="3"/>
  <c r="DC6" i="3"/>
  <c r="A7" i="3"/>
  <c r="Y7" i="3"/>
  <c r="CX7" i="3" s="1"/>
  <c r="CY7" i="3"/>
  <c r="CZ7" i="3"/>
  <c r="DA7" i="3"/>
  <c r="DB7" i="3"/>
  <c r="DC7" i="3"/>
  <c r="A8" i="3"/>
  <c r="Y8" i="3"/>
  <c r="CX8" i="3" s="1"/>
  <c r="CY8" i="3"/>
  <c r="CZ8" i="3"/>
  <c r="DA8" i="3"/>
  <c r="DB8" i="3"/>
  <c r="DC8" i="3"/>
  <c r="A9" i="3"/>
  <c r="Y9" i="3"/>
  <c r="CX9" i="3" s="1"/>
  <c r="CY9" i="3"/>
  <c r="CZ9" i="3"/>
  <c r="DB9" i="3" s="1"/>
  <c r="DA9" i="3"/>
  <c r="DC9" i="3"/>
  <c r="A10" i="3"/>
  <c r="Y10" i="3"/>
  <c r="CX10" i="3" s="1"/>
  <c r="CY10" i="3"/>
  <c r="CZ10" i="3"/>
  <c r="DB10" i="3" s="1"/>
  <c r="DA10" i="3"/>
  <c r="DC10" i="3"/>
  <c r="D12" i="1"/>
  <c r="C18" i="1"/>
  <c r="D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D22" i="1"/>
  <c r="E22" i="1"/>
  <c r="F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I24" i="1"/>
  <c r="K24" i="1"/>
  <c r="P24" i="1"/>
  <c r="V24" i="1"/>
  <c r="AC24" i="1"/>
  <c r="AD24" i="1"/>
  <c r="AE24" i="1"/>
  <c r="AF24" i="1"/>
  <c r="AG24" i="1"/>
  <c r="CU24" i="1" s="1"/>
  <c r="T24" i="1" s="1"/>
  <c r="AH24" i="1"/>
  <c r="AI24" i="1"/>
  <c r="AJ24" i="1"/>
  <c r="CX24" i="1" s="1"/>
  <c r="W24" i="1" s="1"/>
  <c r="CQ24" i="1"/>
  <c r="CR24" i="1"/>
  <c r="CS24" i="1"/>
  <c r="CT24" i="1"/>
  <c r="CV24" i="1"/>
  <c r="CW24" i="1"/>
  <c r="GL24" i="1"/>
  <c r="GO24" i="1"/>
  <c r="GP24" i="1"/>
  <c r="GV24" i="1"/>
  <c r="GX24" i="1"/>
  <c r="HC24" i="1"/>
  <c r="C25" i="1"/>
  <c r="D25" i="1"/>
  <c r="I25" i="1"/>
  <c r="CV2" i="3" s="1"/>
  <c r="U25" i="1" s="1"/>
  <c r="G67" i="7" s="1"/>
  <c r="K25" i="1"/>
  <c r="AC25" i="1"/>
  <c r="AE25" i="1"/>
  <c r="AD25" i="1" s="1"/>
  <c r="AF25" i="1"/>
  <c r="AG25" i="1"/>
  <c r="CU25" i="1" s="1"/>
  <c r="T25" i="1" s="1"/>
  <c r="AH25" i="1"/>
  <c r="AI25" i="1"/>
  <c r="AJ25" i="1"/>
  <c r="CQ25" i="1"/>
  <c r="CR25" i="1"/>
  <c r="CS25" i="1"/>
  <c r="CT25" i="1"/>
  <c r="CV25" i="1"/>
  <c r="CW25" i="1"/>
  <c r="CX25" i="1"/>
  <c r="GL25" i="1"/>
  <c r="GO25" i="1"/>
  <c r="GP25" i="1"/>
  <c r="GV25" i="1"/>
  <c r="GX25" i="1"/>
  <c r="HC25" i="1"/>
  <c r="I26" i="1"/>
  <c r="Q26" i="1" s="1"/>
  <c r="AC26" i="1"/>
  <c r="AB26" i="1" s="1"/>
  <c r="AD26" i="1"/>
  <c r="AE26" i="1"/>
  <c r="AF26" i="1"/>
  <c r="AG26" i="1"/>
  <c r="CU26" i="1" s="1"/>
  <c r="T26" i="1" s="1"/>
  <c r="AH26" i="1"/>
  <c r="AI26" i="1"/>
  <c r="CW26" i="1" s="1"/>
  <c r="V26" i="1" s="1"/>
  <c r="AJ26" i="1"/>
  <c r="CQ26" i="1"/>
  <c r="P26" i="1" s="1"/>
  <c r="CP26" i="1" s="1"/>
  <c r="O26" i="1" s="1"/>
  <c r="CR26" i="1"/>
  <c r="CS26" i="1"/>
  <c r="R26" i="1" s="1"/>
  <c r="CT26" i="1"/>
  <c r="S26" i="1" s="1"/>
  <c r="CV26" i="1"/>
  <c r="U26" i="1" s="1"/>
  <c r="CX26" i="1"/>
  <c r="GL26" i="1"/>
  <c r="GO26" i="1"/>
  <c r="GP26" i="1"/>
  <c r="GV26" i="1"/>
  <c r="HC26" i="1"/>
  <c r="I27" i="1"/>
  <c r="Q27" i="1" s="1"/>
  <c r="AC27" i="1"/>
  <c r="AB27" i="1" s="1"/>
  <c r="AD27" i="1"/>
  <c r="AE27" i="1"/>
  <c r="AF27" i="1"/>
  <c r="AG27" i="1"/>
  <c r="CU27" i="1" s="1"/>
  <c r="T27" i="1" s="1"/>
  <c r="AH27" i="1"/>
  <c r="AI27" i="1"/>
  <c r="CW27" i="1" s="1"/>
  <c r="V27" i="1" s="1"/>
  <c r="AJ27" i="1"/>
  <c r="CQ27" i="1"/>
  <c r="P27" i="1" s="1"/>
  <c r="CP27" i="1" s="1"/>
  <c r="O27" i="1" s="1"/>
  <c r="CR27" i="1"/>
  <c r="CS27" i="1"/>
  <c r="R27" i="1" s="1"/>
  <c r="CT27" i="1"/>
  <c r="S27" i="1" s="1"/>
  <c r="CV27" i="1"/>
  <c r="U27" i="1" s="1"/>
  <c r="CX27" i="1"/>
  <c r="GL27" i="1"/>
  <c r="GO27" i="1"/>
  <c r="GP27" i="1"/>
  <c r="GV27" i="1"/>
  <c r="HC27" i="1"/>
  <c r="P28" i="1"/>
  <c r="R28" i="1"/>
  <c r="AC28" i="1"/>
  <c r="AE28" i="1"/>
  <c r="AD28" i="1" s="1"/>
  <c r="AB28" i="1" s="1"/>
  <c r="AF28" i="1"/>
  <c r="AG28" i="1"/>
  <c r="CU28" i="1" s="1"/>
  <c r="T28" i="1" s="1"/>
  <c r="AH28" i="1"/>
  <c r="CV28" i="1" s="1"/>
  <c r="U28" i="1" s="1"/>
  <c r="AI28" i="1"/>
  <c r="AJ28" i="1"/>
  <c r="CX28" i="1" s="1"/>
  <c r="W28" i="1" s="1"/>
  <c r="CQ28" i="1"/>
  <c r="CR28" i="1"/>
  <c r="Q28" i="1" s="1"/>
  <c r="CS28" i="1"/>
  <c r="CT28" i="1"/>
  <c r="S28" i="1" s="1"/>
  <c r="CW28" i="1"/>
  <c r="V28" i="1" s="1"/>
  <c r="GL28" i="1"/>
  <c r="GO28" i="1"/>
  <c r="GP28" i="1"/>
  <c r="GV28" i="1"/>
  <c r="HC28" i="1"/>
  <c r="GX28" i="1" s="1"/>
  <c r="HG28" i="1"/>
  <c r="O29" i="1"/>
  <c r="P29" i="1"/>
  <c r="Q29" i="1"/>
  <c r="R29" i="1"/>
  <c r="S29" i="1"/>
  <c r="T29" i="1"/>
  <c r="U29" i="1"/>
  <c r="V29" i="1"/>
  <c r="W29" i="1"/>
  <c r="X29" i="1"/>
  <c r="Y29" i="1"/>
  <c r="AB29" i="1"/>
  <c r="CP29" i="1" s="1"/>
  <c r="GM29" i="1" s="1"/>
  <c r="AC29" i="1"/>
  <c r="AD29" i="1"/>
  <c r="AE29" i="1"/>
  <c r="AF29" i="1"/>
  <c r="AG29" i="1"/>
  <c r="AH29" i="1"/>
  <c r="AI29" i="1"/>
  <c r="AJ29" i="1"/>
  <c r="GL29" i="1"/>
  <c r="GO29" i="1"/>
  <c r="GP29" i="1"/>
  <c r="GV29" i="1"/>
  <c r="GX29" i="1"/>
  <c r="O30" i="1"/>
  <c r="P30" i="1"/>
  <c r="Q30" i="1"/>
  <c r="R30" i="1"/>
  <c r="S30" i="1"/>
  <c r="T30" i="1"/>
  <c r="U30" i="1"/>
  <c r="V30" i="1"/>
  <c r="W30" i="1"/>
  <c r="X30" i="1"/>
  <c r="Y30" i="1"/>
  <c r="AB30" i="1"/>
  <c r="CP30" i="1" s="1"/>
  <c r="GM30" i="1" s="1"/>
  <c r="AC30" i="1"/>
  <c r="AD30" i="1"/>
  <c r="AE30" i="1"/>
  <c r="AF30" i="1"/>
  <c r="AG30" i="1"/>
  <c r="AH30" i="1"/>
  <c r="AI30" i="1"/>
  <c r="AJ30" i="1"/>
  <c r="GL30" i="1"/>
  <c r="GO30" i="1"/>
  <c r="GP30" i="1"/>
  <c r="GV30" i="1"/>
  <c r="GX30" i="1"/>
  <c r="B32" i="1"/>
  <c r="B22" i="1" s="1"/>
  <c r="C32" i="1"/>
  <c r="C22" i="1" s="1"/>
  <c r="D32" i="1"/>
  <c r="F32" i="1"/>
  <c r="G32" i="1"/>
  <c r="G22" i="1" s="1"/>
  <c r="BX32" i="1"/>
  <c r="AO32" i="1" s="1"/>
  <c r="BY32" i="1"/>
  <c r="AP32" i="1" s="1"/>
  <c r="CD32" i="1"/>
  <c r="AU32" i="1" s="1"/>
  <c r="CK32" i="1"/>
  <c r="BB32" i="1" s="1"/>
  <c r="CL32" i="1"/>
  <c r="BC32" i="1" s="1"/>
  <c r="B62" i="1"/>
  <c r="B18" i="1" s="1"/>
  <c r="C62" i="1"/>
  <c r="D62" i="1"/>
  <c r="F62" i="1"/>
  <c r="F18" i="1" s="1"/>
  <c r="G62" i="1"/>
  <c r="G18" i="1" s="1"/>
  <c r="F12" i="6"/>
  <c r="G12" i="6"/>
  <c r="BZ32" i="1" l="1"/>
  <c r="L104" i="7"/>
  <c r="L102" i="7"/>
  <c r="L117" i="7"/>
  <c r="L115" i="7" s="1"/>
  <c r="AB24" i="1"/>
  <c r="L81" i="7"/>
  <c r="L100" i="7"/>
  <c r="L146" i="7"/>
  <c r="L140" i="7"/>
  <c r="L189" i="7" s="1"/>
  <c r="L182" i="7"/>
  <c r="L170" i="7"/>
  <c r="L111" i="7"/>
  <c r="K39" i="7"/>
  <c r="L58" i="7"/>
  <c r="L99" i="7"/>
  <c r="L181" i="7"/>
  <c r="L110" i="7"/>
  <c r="L175" i="7"/>
  <c r="L171" i="7" s="1"/>
  <c r="L82" i="7"/>
  <c r="AB25" i="1"/>
  <c r="CC32" i="1"/>
  <c r="AT32" i="1" s="1"/>
  <c r="F41" i="1"/>
  <c r="G16" i="2" s="1"/>
  <c r="AP22" i="1"/>
  <c r="AP62" i="1"/>
  <c r="CY28" i="1"/>
  <c r="X28" i="1" s="1"/>
  <c r="CZ28" i="1"/>
  <c r="Y28" i="1" s="1"/>
  <c r="CY26" i="1"/>
  <c r="X26" i="1" s="1"/>
  <c r="CZ26" i="1"/>
  <c r="Y26" i="1" s="1"/>
  <c r="GM26" i="1" s="1"/>
  <c r="GN26" i="1" s="1"/>
  <c r="DF8" i="3"/>
  <c r="DJ8" i="3" s="1"/>
  <c r="DG8" i="3"/>
  <c r="DH8" i="3"/>
  <c r="DI8" i="3"/>
  <c r="AH32" i="1"/>
  <c r="DH7" i="3"/>
  <c r="DI7" i="3"/>
  <c r="DF7" i="3"/>
  <c r="DJ7" i="3" s="1"/>
  <c r="DG7" i="3"/>
  <c r="AO22" i="1"/>
  <c r="F36" i="1"/>
  <c r="AO62" i="1"/>
  <c r="DF3" i="3"/>
  <c r="DG3" i="3"/>
  <c r="DH3" i="3"/>
  <c r="DI3" i="3"/>
  <c r="DJ3" i="3" s="1"/>
  <c r="DI10" i="3"/>
  <c r="DF10" i="3"/>
  <c r="DJ10" i="3" s="1"/>
  <c r="DG10" i="3"/>
  <c r="DH10" i="3"/>
  <c r="DH4" i="3"/>
  <c r="DI4" i="3"/>
  <c r="DF4" i="3"/>
  <c r="DG4" i="3"/>
  <c r="DJ4" i="3" s="1"/>
  <c r="AU22" i="1"/>
  <c r="F51" i="1"/>
  <c r="C44" i="7" s="1"/>
  <c r="AU62" i="1"/>
  <c r="CG32" i="1"/>
  <c r="AQ32" i="1"/>
  <c r="CI32" i="1"/>
  <c r="BZ22" i="1"/>
  <c r="GN30" i="1"/>
  <c r="HD30" i="1"/>
  <c r="CP28" i="1"/>
  <c r="O28" i="1" s="1"/>
  <c r="CY27" i="1"/>
  <c r="X27" i="1" s="1"/>
  <c r="CZ27" i="1"/>
  <c r="Y27" i="1" s="1"/>
  <c r="BC22" i="1"/>
  <c r="F48" i="1"/>
  <c r="BC62" i="1"/>
  <c r="AG32" i="1"/>
  <c r="DF9" i="3"/>
  <c r="DJ9" i="3" s="1"/>
  <c r="DH9" i="3"/>
  <c r="DI9" i="3"/>
  <c r="DG9" i="3"/>
  <c r="HD29" i="1"/>
  <c r="GN29" i="1"/>
  <c r="F45" i="1"/>
  <c r="BB62" i="1"/>
  <c r="BB22" i="1"/>
  <c r="W27" i="1"/>
  <c r="W26" i="1"/>
  <c r="W25" i="1"/>
  <c r="AJ32" i="1" s="1"/>
  <c r="CW4" i="3"/>
  <c r="V25" i="1" s="1"/>
  <c r="DI1" i="3"/>
  <c r="BY22" i="1"/>
  <c r="CX5" i="3"/>
  <c r="BX22" i="1"/>
  <c r="CX2" i="3"/>
  <c r="GX26" i="1"/>
  <c r="CL22" i="1"/>
  <c r="CD22" i="1"/>
  <c r="CX6" i="3"/>
  <c r="CU2" i="3"/>
  <c r="GX27" i="1"/>
  <c r="CJ32" i="1" s="1"/>
  <c r="CK22" i="1"/>
  <c r="AI32" i="1" l="1"/>
  <c r="G70" i="7"/>
  <c r="L168" i="7"/>
  <c r="L97" i="7"/>
  <c r="CC22" i="1"/>
  <c r="AJ22" i="1"/>
  <c r="W32" i="1"/>
  <c r="BA32" i="1"/>
  <c r="CJ22" i="1"/>
  <c r="DF5" i="3"/>
  <c r="DG5" i="3"/>
  <c r="DH5" i="3"/>
  <c r="DI5" i="3"/>
  <c r="GM27" i="1"/>
  <c r="GN27" i="1" s="1"/>
  <c r="AH22" i="1"/>
  <c r="U32" i="1"/>
  <c r="AG22" i="1"/>
  <c r="T32" i="1"/>
  <c r="BB18" i="1"/>
  <c r="F75" i="1"/>
  <c r="F78" i="1"/>
  <c r="BC18" i="1"/>
  <c r="DJ1" i="3"/>
  <c r="S24" i="1"/>
  <c r="CM32" i="1"/>
  <c r="CI22" i="1"/>
  <c r="AZ32" i="1"/>
  <c r="AX32" i="1"/>
  <c r="CG22" i="1"/>
  <c r="AP18" i="1"/>
  <c r="F71" i="1"/>
  <c r="DF6" i="3"/>
  <c r="DJ6" i="3" s="1"/>
  <c r="DG6" i="3"/>
  <c r="DI6" i="3"/>
  <c r="DH6" i="3"/>
  <c r="DG2" i="3"/>
  <c r="Q25" i="1" s="1"/>
  <c r="AD32" i="1" s="1"/>
  <c r="DF2" i="3"/>
  <c r="P25" i="1" s="1"/>
  <c r="DH2" i="3"/>
  <c r="DI2" i="3"/>
  <c r="F81" i="1"/>
  <c r="AU18" i="1"/>
  <c r="F50" i="1"/>
  <c r="AT62" i="1"/>
  <c r="AT22" i="1"/>
  <c r="AI22" i="1"/>
  <c r="V32" i="1"/>
  <c r="F66" i="1"/>
  <c r="AO18" i="1"/>
  <c r="AQ62" i="1"/>
  <c r="AQ22" i="1"/>
  <c r="F42" i="1"/>
  <c r="GM28" i="1"/>
  <c r="GN28" i="1" s="1"/>
  <c r="F16" i="2" l="1"/>
  <c r="C42" i="7"/>
  <c r="AC32" i="1"/>
  <c r="T62" i="1"/>
  <c r="T22" i="1"/>
  <c r="F53" i="1"/>
  <c r="BD32" i="1"/>
  <c r="CM22" i="1"/>
  <c r="AD22" i="1"/>
  <c r="Q32" i="1"/>
  <c r="DJ5" i="3"/>
  <c r="CZ24" i="1"/>
  <c r="Y24" i="1" s="1"/>
  <c r="BA61" i="7" s="1"/>
  <c r="CY24" i="1"/>
  <c r="X24" i="1" s="1"/>
  <c r="AZ61" i="7" s="1"/>
  <c r="CP24" i="1"/>
  <c r="O24" i="1" s="1"/>
  <c r="U22" i="1"/>
  <c r="F54" i="1"/>
  <c r="U62" i="1"/>
  <c r="BA62" i="1"/>
  <c r="F52" i="1"/>
  <c r="H16" i="2" s="1"/>
  <c r="BA22" i="1"/>
  <c r="F39" i="1"/>
  <c r="AX22" i="1"/>
  <c r="AX62" i="1"/>
  <c r="AQ18" i="1"/>
  <c r="F72" i="1"/>
  <c r="S25" i="1"/>
  <c r="AF32" i="1" s="1"/>
  <c r="DJ2" i="3"/>
  <c r="W22" i="1"/>
  <c r="F56" i="1"/>
  <c r="W62" i="1"/>
  <c r="AT18" i="1"/>
  <c r="F80" i="1"/>
  <c r="F43" i="1"/>
  <c r="AZ22" i="1"/>
  <c r="AZ62" i="1"/>
  <c r="F55" i="1"/>
  <c r="V62" i="1"/>
  <c r="V22" i="1"/>
  <c r="R25" i="1"/>
  <c r="AE32" i="1" s="1"/>
  <c r="L60" i="7" l="1"/>
  <c r="L59" i="7"/>
  <c r="G194" i="7"/>
  <c r="K42" i="7"/>
  <c r="G193" i="7"/>
  <c r="K41" i="7"/>
  <c r="S32" i="1"/>
  <c r="AF22" i="1"/>
  <c r="F69" i="1"/>
  <c r="AX18" i="1"/>
  <c r="F86" i="1"/>
  <c r="W18" i="1"/>
  <c r="T18" i="1"/>
  <c r="F83" i="1"/>
  <c r="AE22" i="1"/>
  <c r="R32" i="1"/>
  <c r="GM24" i="1"/>
  <c r="CE32" i="1"/>
  <c r="CH32" i="1"/>
  <c r="CF32" i="1"/>
  <c r="AC22" i="1"/>
  <c r="P32" i="1"/>
  <c r="BD22" i="1"/>
  <c r="F57" i="1"/>
  <c r="BD62" i="1"/>
  <c r="V18" i="1"/>
  <c r="F85" i="1"/>
  <c r="AZ18" i="1"/>
  <c r="F73" i="1"/>
  <c r="CY25" i="1"/>
  <c r="X25" i="1" s="1"/>
  <c r="CZ25" i="1"/>
  <c r="Y25" i="1" s="1"/>
  <c r="F82" i="1"/>
  <c r="BA18" i="1"/>
  <c r="F84" i="1"/>
  <c r="U18" i="1"/>
  <c r="Q22" i="1"/>
  <c r="Q62" i="1"/>
  <c r="F44" i="1"/>
  <c r="CP25" i="1"/>
  <c r="O25" i="1" s="1"/>
  <c r="K61" i="7" l="1"/>
  <c r="I61" i="7" s="1"/>
  <c r="AN61" i="7"/>
  <c r="AL32" i="1"/>
  <c r="Y32" i="1" s="1"/>
  <c r="BA85" i="7"/>
  <c r="AK32" i="1"/>
  <c r="AK22" i="1" s="1"/>
  <c r="AZ85" i="7"/>
  <c r="GM25" i="1"/>
  <c r="GN25" i="1" s="1"/>
  <c r="AV32" i="1"/>
  <c r="CE22" i="1"/>
  <c r="AY32" i="1"/>
  <c r="CH22" i="1"/>
  <c r="BD18" i="1"/>
  <c r="F87" i="1"/>
  <c r="GN24" i="1"/>
  <c r="AB32" i="1"/>
  <c r="R62" i="1"/>
  <c r="R22" i="1"/>
  <c r="F46" i="1"/>
  <c r="F35" i="1"/>
  <c r="P62" i="1"/>
  <c r="P22" i="1"/>
  <c r="F74" i="1"/>
  <c r="Q18" i="1"/>
  <c r="AW32" i="1"/>
  <c r="CF22" i="1"/>
  <c r="F47" i="1"/>
  <c r="S22" i="1"/>
  <c r="S62" i="1"/>
  <c r="X32" i="1" l="1"/>
  <c r="X22" i="1" s="1"/>
  <c r="L84" i="7"/>
  <c r="L113" i="7"/>
  <c r="L184" i="7"/>
  <c r="L83" i="7"/>
  <c r="L183" i="7"/>
  <c r="L112" i="7"/>
  <c r="L95" i="7" s="1"/>
  <c r="L166" i="7" s="1"/>
  <c r="AL22" i="1"/>
  <c r="CA32" i="1"/>
  <c r="AR32" i="1" s="1"/>
  <c r="CB32" i="1"/>
  <c r="CB22" i="1" s="1"/>
  <c r="AW22" i="1"/>
  <c r="F38" i="1"/>
  <c r="AW62" i="1"/>
  <c r="AB22" i="1"/>
  <c r="O32" i="1"/>
  <c r="AV62" i="1"/>
  <c r="AV22" i="1"/>
  <c r="F37" i="1"/>
  <c r="J16" i="2"/>
  <c r="AY62" i="1"/>
  <c r="F40" i="1"/>
  <c r="AY22" i="1"/>
  <c r="F76" i="1"/>
  <c r="R18" i="1"/>
  <c r="Y22" i="1"/>
  <c r="F59" i="1"/>
  <c r="Y62" i="1"/>
  <c r="P18" i="1"/>
  <c r="F65" i="1"/>
  <c r="F77" i="1"/>
  <c r="S18" i="1"/>
  <c r="L198" i="7" l="1"/>
  <c r="L199" i="7"/>
  <c r="CA22" i="1"/>
  <c r="F58" i="1"/>
  <c r="X62" i="1"/>
  <c r="K85" i="7"/>
  <c r="I85" i="7" s="1"/>
  <c r="AN85" i="7"/>
  <c r="AS32" i="1"/>
  <c r="AS22" i="1" s="1"/>
  <c r="AR62" i="1"/>
  <c r="F60" i="1"/>
  <c r="AR22" i="1"/>
  <c r="AV18" i="1"/>
  <c r="F67" i="1"/>
  <c r="F70" i="1"/>
  <c r="AY18" i="1"/>
  <c r="Y18" i="1"/>
  <c r="F89" i="1"/>
  <c r="F68" i="1"/>
  <c r="AW18" i="1"/>
  <c r="O22" i="1"/>
  <c r="F34" i="1"/>
  <c r="O62" i="1"/>
  <c r="X18" i="1"/>
  <c r="F88" i="1"/>
  <c r="F49" i="1"/>
  <c r="AS62" i="1"/>
  <c r="E16" i="2" l="1"/>
  <c r="I16" i="2" s="1"/>
  <c r="N16" i="2" s="1"/>
  <c r="C41" i="7"/>
  <c r="C38" i="7" s="1"/>
  <c r="O18" i="1"/>
  <c r="F64" i="1"/>
  <c r="F79" i="1"/>
  <c r="AS18" i="1"/>
  <c r="F90" i="1"/>
  <c r="AR18" i="1"/>
</calcChain>
</file>

<file path=xl/sharedStrings.xml><?xml version="1.0" encoding="utf-8"?>
<sst xmlns="http://schemas.openxmlformats.org/spreadsheetml/2006/main" count="1349" uniqueCount="346">
  <si>
    <t>Smeta.RU  (495) 974-1589</t>
  </si>
  <si>
    <t>_PS_</t>
  </si>
  <si>
    <t>Smeta.RU</t>
  </si>
  <si>
    <t/>
  </si>
  <si>
    <t>Новый объект_(Копия)</t>
  </si>
  <si>
    <t>КЛ тип 9 2026 ГЭСН</t>
  </si>
  <si>
    <t>Сметные нормы списания</t>
  </si>
  <si>
    <t>Коды ценников</t>
  </si>
  <si>
    <t>ФСНБ-2022_И16</t>
  </si>
  <si>
    <t>Версия 1.16.0 для ФСНБ-2022 И16</t>
  </si>
  <si>
    <t>ФСНБ-2022 - Изменения И16</t>
  </si>
  <si>
    <t>Поправки для ФСНБ-2022 от 21.11.2025 г И16 (55/пр) Капитальный ремонт производственных зданий</t>
  </si>
  <si>
    <t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t>
  </si>
  <si>
    <t>ГСН</t>
  </si>
  <si>
    <t>Новая локальная смета</t>
  </si>
  <si>
    <t>Установка дорожного бордюрного камня с разборкой</t>
  </si>
  <si>
    <t>1</t>
  </si>
  <si>
    <t>27-03-010-01</t>
  </si>
  <si>
    <t>Разборка бортовых камней: на бетонном основании</t>
  </si>
  <si>
    <t>100 м</t>
  </si>
  <si>
    <t>ГЭСН-2022, 27-03-010-01, приказ Минстроя России от 18.05.2022 г. № 378/пр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</si>
  <si>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</t>
  </si>
  <si>
    <t>*(0,1+1)</t>
  </si>
  <si>
    <t>Общестроительные работы</t>
  </si>
  <si>
    <t>Автомобильные дороги</t>
  </si>
  <si>
    <t>Демонтаж и разборка на автомобильных дорогах</t>
  </si>
  <si>
    <t>ФЕР-27</t>
  </si>
  <si>
    <t>Поправка: 421/пр_2020_прил.10_т.5_п.9.3_гр.3</t>
  </si>
  <si>
    <t>Пр/812-021.0-1</t>
  </si>
  <si>
    <t>Пр/774-021.0</t>
  </si>
  <si>
    <t>2</t>
  </si>
  <si>
    <t>27-02-010-02</t>
  </si>
  <si>
    <t>Установка бортовых камней бетонных: при других видах покрытий</t>
  </si>
  <si>
    <t>ГЭСН-2022 доп.16, 27-02-010-02, приказ Минстроя России от 12.11.2025 г. № 696/пр</t>
  </si>
  <si>
    <t>*(0,1+1)*1,25</t>
  </si>
  <si>
    <t>*(0,1+1)*1,15</t>
  </si>
  <si>
    <t>*0,85</t>
  </si>
  <si>
    <t>Автомобильные дороги (установка бортового камня 27-02-010-01:07)</t>
  </si>
  <si>
    <t>Поправка: 421/пр_2020_прил.10_т.5_п.9.3_гр.3
Поправка: 421/пр_2020_п.58_пп.б</t>
  </si>
  <si>
    <t>Пр/812-021.1-1</t>
  </si>
  <si>
    <t>Пр/774-021.1</t>
  </si>
  <si>
    <t>Автомобильные дороги устройство покрытий дорожек, тротуаров, мостовых и площадок и прочее</t>
  </si>
  <si>
    <t>2,1</t>
  </si>
  <si>
    <t>04.1.02.05</t>
  </si>
  <si>
    <t>Смеси бетонные тяжелого бетона</t>
  </si>
  <si>
    <t>м3</t>
  </si>
  <si>
    <t>2,2</t>
  </si>
  <si>
    <t>05.2.03.03</t>
  </si>
  <si>
    <t>Камни бортовые бетонные</t>
  </si>
  <si>
    <t>3</t>
  </si>
  <si>
    <t>115134144</t>
  </si>
  <si>
    <t>Бордюр дорожный Бр 100.30.15  1 195,20 = 1 171,76 +  2% Заг.скл</t>
  </si>
  <si>
    <t>ШТ</t>
  </si>
  <si>
    <t>Материалы строительные</t>
  </si>
  <si>
    <t>Материалы, изделия и конструкции</t>
  </si>
  <si>
    <t>материалы (03)</t>
  </si>
  <si>
    <t>4</t>
  </si>
  <si>
    <t>47-1</t>
  </si>
  <si>
    <t>Погрузка в автотранспортное средство: мусор строительный с погрузкой вручную</t>
  </si>
  <si>
    <t>1т груза</t>
  </si>
  <si>
    <t>Погрузочно-разгрузочные работы</t>
  </si>
  <si>
    <t>812/пр и 774/пр п.106</t>
  </si>
  <si>
    <t>Пр/812-106.0-1</t>
  </si>
  <si>
    <t>Пр/774-106.0</t>
  </si>
  <si>
    <t>5</t>
  </si>
  <si>
    <t>02-15-1-01-0015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</si>
  <si>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</si>
  <si>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Автомобили бортовые</t>
  </si>
  <si>
    <t>Перевозка строительных грузов автомобильным транспортом</t>
  </si>
  <si>
    <t>Перевозка строительных грузов автомобильным транспортом, тракторами и прицепами</t>
  </si>
  <si>
    <t>812/пр и 774/пр п.107</t>
  </si>
  <si>
    <t>Пр/812-107.0-1</t>
  </si>
  <si>
    <t>Пр/774-107.0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</si>
  <si>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</si>
  <si>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</si>
  <si>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</si>
  <si>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</si>
  <si>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</si>
  <si>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</si>
  <si>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</si>
  <si>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</si>
  <si>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</si>
  <si>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</si>
  <si>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</si>
  <si>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</si>
  <si>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</si>
  <si>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</si>
  <si>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</si>
  <si>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</si>
  <si>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</si>
  <si>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</si>
  <si>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</si>
  <si>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</si>
  <si>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</si>
  <si>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</si>
  <si>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</si>
  <si>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</si>
  <si>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</si>
  <si>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</si>
  <si>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</si>
  <si>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</si>
  <si>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</si>
  <si>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</si>
  <si>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</si>
  <si>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</si>
  <si>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</si>
  <si>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</si>
  <si>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</si>
  <si>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</si>
  <si>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</si>
  <si>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</si>
  <si>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</si>
  <si>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</si>
  <si>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</si>
  <si>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</si>
  <si>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</si>
  <si>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</si>
  <si>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</si>
  <si>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</si>
  <si>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</si>
  <si>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</si>
  <si>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</si>
  <si>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</si>
  <si>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</si>
  <si>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</si>
  <si>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</si>
  <si>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</si>
  <si>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</si>
  <si>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</si>
  <si>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</si>
  <si>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</si>
  <si>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</si>
  <si>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</si>
  <si>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</si>
  <si>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</si>
  <si>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</si>
  <si>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</si>
  <si>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</si>
  <si>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</si>
  <si>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</si>
  <si>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</si>
  <si>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</si>
  <si>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</si>
  <si>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</si>
  <si>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</si>
  <si>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</si>
  <si>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СТНДРТ</t>
  </si>
  <si>
    <t>При определении сметной стоимости строительства объектов капитального строительства (за исключением АЭС).</t>
  </si>
  <si>
    <t>АЭС_ПНР</t>
  </si>
  <si>
    <t>При определении сметной стоимости строительства объектов капитального строительства АЭС. Пусконаладочные работы (за исключением технологического оборудования АЭС).</t>
  </si>
  <si>
    <t>АЭС</t>
  </si>
  <si>
    <t>АЭС_ПНР_ТЕХ</t>
  </si>
  <si>
    <t>При определении сметной стоимости строительства объектов капитального строительства АЭС. Пусконаладочные работы технологического оборудования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</si>
  <si>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</si>
  <si>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АЭС, ПНР технологического оборудования АЭС.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</si>
  <si>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</si>
  <si>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ВОЛОКОННО-ОПТИЧЕСКИХ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</si>
  <si>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</si>
  <si>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</si>
  <si>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</si>
  <si>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ДИСПЕТЧЕРИЗАЦИИ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</si>
  <si>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</si>
  <si>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авиатранспорта</t>
  </si>
  <si>
    <t>ЗАКР</t>
  </si>
  <si>
    <t>{вкл}   -  Обслуживающие и сопутствующие работы в тоннелях при  производстве работ ЗАКРЫТЫМ СПОСОБОМ   {выкл} - Обслуживающие и сопутствующие работы в тоннелях при  производстве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</si>
  <si>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</si>
  <si>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</si>
  <si>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АВТО_ДРГ</t>
  </si>
  <si>
    <t>{вкл} - НР и СП по п.021.0 "Автомобильные дороги" (раздел 2 нормы 27-02-010-01:07)  {выкл} - НР и СП по п.021.1 Устройство покрытий дорожек, тротуаров, мостовых и площадок и прочее (раздел 2 нормы 27-02-010-01:07)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</si>
  <si>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</si>
  <si>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</si>
  <si>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</si>
  <si>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</si>
  <si>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</si>
  <si>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</si>
  <si>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</si>
  <si>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</si>
  <si>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</si>
  <si>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</si>
  <si>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</si>
  <si>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</si>
  <si>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</si>
  <si>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</si>
  <si>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</si>
  <si>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</si>
  <si>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</si>
  <si>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</si>
  <si>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</si>
  <si>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</si>
  <si>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</si>
  <si>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</si>
  <si>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</si>
  <si>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</si>
  <si>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Уровень цен</t>
  </si>
  <si>
    <t>Вид цен</t>
  </si>
  <si>
    <t>Владимирская область к ФСНБ-2022, IV квартал 2025 г</t>
  </si>
  <si>
    <t>Сборник индексов</t>
  </si>
  <si>
    <t>Индексы ФСНБ2022 ФГИС ЦС Владимирская область</t>
  </si>
  <si>
    <t>_OBSM_</t>
  </si>
  <si>
    <t>1-100-23</t>
  </si>
  <si>
    <t>Средний разряд работы 2,3</t>
  </si>
  <si>
    <t>чел.-ч.</t>
  </si>
  <si>
    <t>1-100-29</t>
  </si>
  <si>
    <t>Средний разряд работы 2,9</t>
  </si>
  <si>
    <t>4-100-00</t>
  </si>
  <si>
    <t>Затраты труда машинистов</t>
  </si>
  <si>
    <t>91.05.05-015</t>
  </si>
  <si>
    <t>ФСЭМ-2022, 91.05.05-015, приказ Минстроя России от 18.05.2022 г. № 378/пр</t>
  </si>
  <si>
    <t>Краны на автомобильном ходу, грузоподъемность 16 т</t>
  </si>
  <si>
    <t>маш.-ч</t>
  </si>
  <si>
    <t>4-100-060</t>
  </si>
  <si>
    <t>91.14.02-001</t>
  </si>
  <si>
    <t>ФСЭМ-2022 доп.7, 91.14.02-001, приказ Минстроя России от 02.08.2023 г. № 551/пр</t>
  </si>
  <si>
    <t>Автомобили бортовые, грузоподъемность до 5 т</t>
  </si>
  <si>
    <t>4-100-040</t>
  </si>
  <si>
    <t>01.7.15.06-0111</t>
  </si>
  <si>
    <t>ФСБЦ-2022, 01.7.15.06-0111, приказ Минстроя России от 18.05.2022 г. № 378/пр</t>
  </si>
  <si>
    <t>Гвозди строительные</t>
  </si>
  <si>
    <t>т</t>
  </si>
  <si>
    <t>04.3.01.09-0014</t>
  </si>
  <si>
    <t>ФСБЦ-2022, 04.3.01.09-0014, приказ Минстроя России от 18.05.2022 г. № 378/пр</t>
  </si>
  <si>
    <t>Раствор готовый кладочный, цементный, М100</t>
  </si>
  <si>
    <t>11.1.03.06-0070</t>
  </si>
  <si>
    <t>ФСБЦ-2022 доп.4, 11.1.03.06-0070, приказ Минстроя России от 27.12.2022 г. № 1133/пр</t>
  </si>
  <si>
    <t>Доска обрезная хвойных пород, естественной влажности, длина 2-6,5 м, ширина 100-250 мм, толщина 25 мм, сорт II</t>
  </si>
  <si>
    <t>*1,10</t>
  </si>
  <si>
    <t>421/пр_2020_прил.10_т.5_п.9.3_гр.3</t>
  </si>
  <si>
    <t>Производство ремонтно-строительных работ осуществляется в стесненных условиях населенных пунктов: территорий общего пользования</t>
  </si>
  <si>
    <t>Методика 421/пр (Кап. ремонт)</t>
  </si>
  <si>
    <t>*1,25</t>
  </si>
  <si>
    <t>*1,15</t>
  </si>
  <si>
    <t>421/пр_2020_п.58_пп.б</t>
  </si>
  <si>
    <t>Методика 421/пр (О.П.)</t>
  </si>
  <si>
    <t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</si>
  <si>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</si>
  <si>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Поправка: 421/пр_2020_прил.10_т.5_п.9.3_гр.3
Наименование: Производство ремонтно-строительных работ осуществляется в стесненных условиях населенных пунктов: территорий общего пользования
Поправка: 421/пр_2020_п.58_пп.б
Наименование: 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</t>
  </si>
  <si>
    <t>Наименование программного продукта</t>
  </si>
  <si>
    <t>Наименование редакции сметных нормативов</t>
  </si>
  <si>
    <t>Реквизиты приказа Минстроя России об утверждении дополнений и изменений к сметным нормативам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</si>
  <si>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с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N 326/пр 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</si>
  <si>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N 1452</t>
  </si>
  <si>
    <t>Обоснование принятых текущих цен на строительные ресурсы</t>
  </si>
  <si>
    <t>Наименование субъекта Российской Федерации</t>
  </si>
  <si>
    <t>Наименование зоны субъекта Российской Федерации</t>
  </si>
  <si>
    <t>(наименование стройки)</t>
  </si>
  <si>
    <t>(наименование объекта капитального строительства)</t>
  </si>
  <si>
    <t>(наименование работ и затрат)</t>
  </si>
  <si>
    <t>Составлен</t>
  </si>
  <si>
    <t>методом</t>
  </si>
  <si>
    <t>Основание</t>
  </si>
  <si>
    <t>(проектная и (или) иная техническая документация)</t>
  </si>
  <si>
    <t>Сметная стоимость</t>
  </si>
  <si>
    <t>тыс. руб.</t>
  </si>
  <si>
    <t>Средства на оплату труда рабочих</t>
  </si>
  <si>
    <t>в том числе:</t>
  </si>
  <si>
    <t>Средства на оплату труда машинистов</t>
  </si>
  <si>
    <t>строительных работ</t>
  </si>
  <si>
    <t xml:space="preserve">Нормативные затраты труда рабочих </t>
  </si>
  <si>
    <t xml:space="preserve">монтажных работ    </t>
  </si>
  <si>
    <t xml:space="preserve">Нормативные затраты труда машинистов </t>
  </si>
  <si>
    <t xml:space="preserve">оборудования         </t>
  </si>
  <si>
    <t xml:space="preserve">прочих затрат     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</si>
  <si>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</si>
  <si>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</si>
  <si>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</si>
  <si>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</si>
  <si>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</si>
  <si>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</si>
  <si>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</si>
  <si>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</si>
  <si>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</si>
  <si>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</si>
  <si>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</si>
  <si>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</si>
  <si>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</si>
  <si>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Программа для ЭВМ «Программа: «Smeta.RU» версия 12»</t>
  </si>
  <si>
    <t>ФГИС ЦС, конъюнктурный анализ</t>
  </si>
  <si>
    <t>Ресурсно-индексным</t>
  </si>
  <si>
    <t>Составлен(а) в текущем уровне цен на декабрь 2025 года</t>
  </si>
  <si>
    <t>ГЭСН 27-03-010-01</t>
  </si>
  <si>
    <t>Производство ремонтно-строительных работ осуществляется в стесненных условиях населенных пунктов: территорий общего пользования
ЭМ *1,10; ЗТ *1,10; ЗТм *1,10</t>
  </si>
  <si>
    <t>ОТ (ЗТ)</t>
  </si>
  <si>
    <t>Итого прямые затраты</t>
  </si>
  <si>
    <t>ФОТ</t>
  </si>
  <si>
    <t>НР Автомобильные дороги</t>
  </si>
  <si>
    <t>%</t>
  </si>
  <si>
    <t>СП Автомобильные дороги</t>
  </si>
  <si>
    <t>Всего по позиции</t>
  </si>
  <si>
    <t>=</t>
  </si>
  <si>
    <t>ГЭСН 27-02-010-02</t>
  </si>
  <si>
    <t>При отсутствии необходимых норм (единичных расценок), включенных в сборники ГЭСНр (ФЕРр, ТЕРр), сметные затраты на работы по капитальному ремонту и реконструкции объектов капитального строительства могут быть определены по сметным нормам, включенным в ГЭСН (ФЕР, ТЕР), аналогичным технологическим процессам в новом строительстве, в том числе по возведению новых конструктивных элементов
ЭМ *1,25; ЗТ *1,15; ЗТм *1,25; СП *0,85</t>
  </si>
  <si>
    <t>Результирующие коэффициенты: 
ЭМ (0,1+1)*1,25=1,375;
ЗТ (0,1+1)*1,15=1,265;
ЗТм (0,1+1)*1,25=1,375;
СП 0,85</t>
  </si>
  <si>
    <t>ЭМ</t>
  </si>
  <si>
    <t>ОТм(ЗТм) Средний разряд машинистов 6</t>
  </si>
  <si>
    <t>ОТм(ЗТм) Средний разряд машинистов 4</t>
  </si>
  <si>
    <t>ОТм(ЗТм)</t>
  </si>
  <si>
    <t>М</t>
  </si>
  <si>
    <t>НР Автомобильные дороги устройство покрытий дорожек, тротуаров, мостовых и площадок и прочее</t>
  </si>
  <si>
    <t>Пр/774-021.1;_x000D_
п.16</t>
  </si>
  <si>
    <t>СП Автомобильные дороги устройство покрытий дорожек, тротуаров, мостовых и площадок и прочее</t>
  </si>
  <si>
    <t>ИТОГИ ПО СМЕТЕ</t>
  </si>
  <si>
    <t>ВСЕГО строительные работы</t>
  </si>
  <si>
    <t>в том числе</t>
  </si>
  <si>
    <t>Всего прямые затраты</t>
  </si>
  <si>
    <t xml:space="preserve">  оплата труда (ОТ)</t>
  </si>
  <si>
    <t xml:space="preserve">  эксплуатация машин и механизмов</t>
  </si>
  <si>
    <t xml:space="preserve">  в том числе</t>
  </si>
  <si>
    <t xml:space="preserve">    в том числе</t>
  </si>
  <si>
    <t xml:space="preserve">    доплаты к оплате труда машинистов</t>
  </si>
  <si>
    <t xml:space="preserve">  материальные ресурсы</t>
  </si>
  <si>
    <t xml:space="preserve">    материальные ресурсы без учета дополнительной перевозки</t>
  </si>
  <si>
    <t xml:space="preserve">    дополнительная перевозка материальных ресурсов</t>
  </si>
  <si>
    <t xml:space="preserve">  перевозка</t>
  </si>
  <si>
    <t>ФОТ (справочно)</t>
  </si>
  <si>
    <t>накладные расходы</t>
  </si>
  <si>
    <t>сметная прибыль</t>
  </si>
  <si>
    <t xml:space="preserve">  оплата труда машинистов (ОТм)</t>
  </si>
  <si>
    <t>ВСЕГО монтажные работы</t>
  </si>
  <si>
    <t>ВСЕГО оборудование</t>
  </si>
  <si>
    <t xml:space="preserve">  оборудование без учета дополнительной перевозки</t>
  </si>
  <si>
    <t xml:space="preserve">  дополнительная перевозка оборудования</t>
  </si>
  <si>
    <t>ВСЕГО прочие затраты</t>
  </si>
  <si>
    <t xml:space="preserve">   прочие затраты</t>
  </si>
  <si>
    <t xml:space="preserve">   прочие перевозки</t>
  </si>
  <si>
    <t xml:space="preserve">   Хозяйственный инвентарь</t>
  </si>
  <si>
    <t>Пусконаладочные работы</t>
  </si>
  <si>
    <t>ВСЕГО по смете</t>
  </si>
  <si>
    <t>Всего ФОТ (справочно)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</si>
  <si>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</si>
  <si>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</si>
  <si>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</si>
  <si>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</si>
  <si>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>Справочно</t>
  </si>
  <si>
    <t xml:space="preserve">  материальные ресурсы, отсутствующие в ФРСН</t>
  </si>
  <si>
    <t xml:space="preserve">  оборудование, отсутствующие в ФРСН</t>
  </si>
  <si>
    <t xml:space="preserve">  затраты труда рабочих</t>
  </si>
  <si>
    <t xml:space="preserve">  затраты труда машинистов</t>
  </si>
  <si>
    <t>Всего без учета стоимости материалов в текущей цене</t>
  </si>
  <si>
    <t>Всего по смете в ценах 2025 г с учетом индекса-дефлятора по ИПЦ (*1,0534 на 2026 г) письмо №МР1-ЦА/60-1/1777-вп от 22.07.2025 г.</t>
  </si>
  <si>
    <t>Стоимость материалов в ценах 2026 г.</t>
  </si>
  <si>
    <t>И.о. первого заместителя директора-главного инженера</t>
  </si>
  <si>
    <t>_____________И.В. Рыжов</t>
  </si>
  <si>
    <t>филиала "Владимирэнерго"</t>
  </si>
  <si>
    <t>Заместитель главного инженера по управлению</t>
  </si>
  <si>
    <t>___________А.А. Виноградов</t>
  </si>
  <si>
    <t>производственными активами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</si>
</sst>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#,##0.00;[Red]\-\ #,##0.00"/>
    <numFmt numFmtId="166" formatCode="#,##0.00#####;[Red]\-\ #,##0.00#####"/>
  </numFmts>
  <fonts count="28" x14ac:knownFonts="1">
    <font>
      <sz val="10"/>
      <name val="Arial"/>
      <charset val="204"/>
    </font>
    <font>
      <b/>
      <sz val="10"/>
      <color indexed="12"/>
      <name val="Arial"/>
      <family val="2"/>
      <charset val="204"/>
    </font>
    <font>
      <b/>
      <sz val="10"/>
      <color indexed="16"/>
      <name val="Arial"/>
      <family val="2"/>
      <charset val="204"/>
    </font>
    <font>
      <b/>
      <sz val="10"/>
      <color indexed="20"/>
      <name val="Arial"/>
      <family val="2"/>
      <charset val="204"/>
    </font>
    <font>
      <b/>
      <sz val="10"/>
      <color indexed="17"/>
      <name val="Arial"/>
      <family val="2"/>
      <charset val="204"/>
    </font>
    <font>
      <sz val="10"/>
      <color indexed="17"/>
      <name val="Arial"/>
      <family val="2"/>
      <charset val="204"/>
    </font>
    <font>
      <sz val="10"/>
      <color indexed="12"/>
      <name val="Arial"/>
      <family val="2"/>
      <charset val="204"/>
    </font>
    <font>
      <sz val="10"/>
      <color indexed="14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204"/>
    </font>
    <font>
      <b/>
      <sz val="1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9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1"/>
      <name val="Arial"/>
      <family val="2"/>
      <charset val="204"/>
    </font>
    <font>
      <b/>
      <i/>
      <sz val="10"/>
      <name val="Arial"/>
      <family val="2"/>
      <charset val="204"/>
    </font>
    <font>
      <sz val="9"/>
      <color rgb="FF00000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/>
    <xf numFmtId="0" fontId="0" fillId="0" borderId="0" xfId="0" applyAlignme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wrapText="1"/>
    </xf>
    <xf numFmtId="0" fontId="1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4" fillId="0" borderId="0" xfId="0" applyFont="1" applyAlignment="1"/>
    <xf numFmtId="0" fontId="3" fillId="0" borderId="0" xfId="0" applyFont="1" applyAlignment="1"/>
    <xf numFmtId="0" fontId="5" fillId="0" borderId="0" xfId="0" applyFont="1" applyAlignment="1"/>
    <xf numFmtId="0" fontId="9" fillId="0" borderId="0" xfId="0" applyFont="1"/>
    <xf numFmtId="0" fontId="10" fillId="0" borderId="0" xfId="0" applyNumberFormat="1" applyFont="1" applyAlignment="1"/>
    <xf numFmtId="0" fontId="10" fillId="0" borderId="0" xfId="0" applyNumberFormat="1" applyFont="1" applyAlignment="1">
      <alignment vertical="top" wrapText="1"/>
    </xf>
    <xf numFmtId="0" fontId="10" fillId="0" borderId="2" xfId="0" applyNumberFormat="1" applyFont="1" applyBorder="1" applyAlignment="1">
      <alignment vertical="top"/>
    </xf>
    <xf numFmtId="0" fontId="10" fillId="0" borderId="0" xfId="0" applyNumberFormat="1" applyFont="1" applyAlignment="1">
      <alignment horizontal="left" vertical="top" wrapText="1"/>
    </xf>
    <xf numFmtId="0" fontId="10" fillId="0" borderId="2" xfId="0" applyNumberFormat="1" applyFont="1" applyBorder="1" applyAlignment="1">
      <alignment horizontal="left" vertical="top" wrapText="1"/>
    </xf>
    <xf numFmtId="0" fontId="11" fillId="0" borderId="0" xfId="0" applyNumberFormat="1" applyFont="1" applyAlignment="1"/>
    <xf numFmtId="0" fontId="11" fillId="0" borderId="2" xfId="0" applyNumberFormat="1" applyFont="1" applyBorder="1" applyAlignment="1"/>
    <xf numFmtId="0" fontId="17" fillId="0" borderId="0" xfId="0" applyNumberFormat="1" applyFont="1" applyAlignment="1"/>
    <xf numFmtId="0" fontId="17" fillId="0" borderId="0" xfId="0" applyNumberFormat="1" applyFont="1" applyAlignment="1">
      <alignment wrapText="1"/>
    </xf>
    <xf numFmtId="0" fontId="18" fillId="0" borderId="0" xfId="0" applyNumberFormat="1" applyFont="1" applyAlignment="1">
      <alignment vertical="center" wrapText="1"/>
    </xf>
    <xf numFmtId="0" fontId="18" fillId="0" borderId="0" xfId="0" applyNumberFormat="1" applyFont="1" applyAlignment="1">
      <alignment horizontal="center" wrapText="1"/>
    </xf>
    <xf numFmtId="0" fontId="10" fillId="0" borderId="0" xfId="0" applyNumberFormat="1" applyFont="1" applyAlignment="1">
      <alignment horizontal="center"/>
    </xf>
    <xf numFmtId="0" fontId="10" fillId="0" borderId="1" xfId="0" applyNumberFormat="1" applyFont="1" applyBorder="1" applyAlignment="1">
      <alignment horizontal="center"/>
    </xf>
    <xf numFmtId="0" fontId="10" fillId="0" borderId="2" xfId="0" applyNumberFormat="1" applyFont="1" applyBorder="1" applyAlignment="1"/>
    <xf numFmtId="0" fontId="10" fillId="0" borderId="0" xfId="0" applyNumberFormat="1" applyFont="1" applyAlignment="1">
      <alignment horizontal="left" wrapText="1"/>
    </xf>
    <xf numFmtId="0" fontId="10" fillId="0" borderId="0" xfId="0" applyNumberFormat="1" applyFont="1" applyAlignment="1">
      <alignment wrapText="1"/>
    </xf>
    <xf numFmtId="0" fontId="13" fillId="0" borderId="0" xfId="0" applyNumberFormat="1" applyFont="1" applyAlignment="1"/>
    <xf numFmtId="14" fontId="17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0" fontId="15" fillId="0" borderId="0" xfId="0" applyNumberFormat="1" applyFont="1" applyAlignment="1"/>
    <xf numFmtId="164" fontId="10" fillId="0" borderId="0" xfId="0" applyNumberFormat="1" applyFont="1" applyAlignment="1">
      <alignment horizontal="right"/>
    </xf>
    <xf numFmtId="0" fontId="17" fillId="0" borderId="1" xfId="0" applyNumberFormat="1" applyFont="1" applyBorder="1" applyAlignment="1"/>
    <xf numFmtId="0" fontId="10" fillId="0" borderId="7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10" fillId="0" borderId="7" xfId="0" applyNumberFormat="1" applyFont="1" applyBorder="1" applyAlignment="1">
      <alignment horizontal="center"/>
    </xf>
    <xf numFmtId="0" fontId="17" fillId="0" borderId="0" xfId="0" applyNumberFormat="1" applyFont="1" applyAlignment="1">
      <alignment horizontal="center"/>
    </xf>
    <xf numFmtId="0" fontId="17" fillId="0" borderId="7" xfId="0" applyNumberFormat="1" applyFont="1" applyBorder="1" applyAlignment="1">
      <alignment horizontal="center"/>
    </xf>
    <xf numFmtId="0" fontId="10" fillId="0" borderId="1" xfId="0" applyNumberFormat="1" applyFont="1" applyBorder="1" applyAlignment="1">
      <alignment horizontal="left" vertical="top" wrapText="1"/>
    </xf>
    <xf numFmtId="0" fontId="20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20" fillId="0" borderId="0" xfId="0" applyFont="1" applyAlignment="1">
      <alignment horizontal="right" vertical="top"/>
    </xf>
    <xf numFmtId="0" fontId="20" fillId="0" borderId="0" xfId="0" applyFont="1" applyAlignment="1">
      <alignment horizontal="right" vertical="top" wrapText="1"/>
    </xf>
    <xf numFmtId="165" fontId="20" fillId="0" borderId="0" xfId="0" applyNumberFormat="1" applyFont="1" applyAlignment="1">
      <alignment horizontal="right" vertical="top"/>
    </xf>
    <xf numFmtId="0" fontId="22" fillId="0" borderId="0" xfId="0" applyFont="1" applyAlignment="1">
      <alignment vertical="top" wrapText="1"/>
    </xf>
    <xf numFmtId="0" fontId="22" fillId="0" borderId="0" xfId="0" quotePrefix="1" applyFont="1" applyAlignment="1">
      <alignment vertical="top" wrapText="1"/>
    </xf>
    <xf numFmtId="0" fontId="8" fillId="0" borderId="0" xfId="0" applyFont="1" applyAlignment="1">
      <alignment vertical="top" wrapText="1"/>
    </xf>
    <xf numFmtId="166" fontId="20" fillId="0" borderId="0" xfId="0" applyNumberFormat="1" applyFont="1" applyAlignment="1">
      <alignment horizontal="right" vertical="top"/>
    </xf>
    <xf numFmtId="165" fontId="23" fillId="0" borderId="0" xfId="0" applyNumberFormat="1" applyFont="1" applyAlignment="1">
      <alignment horizontal="right" vertical="top"/>
    </xf>
    <xf numFmtId="0" fontId="20" fillId="0" borderId="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right" vertical="top" wrapText="1"/>
    </xf>
    <xf numFmtId="0" fontId="20" fillId="0" borderId="1" xfId="0" applyFont="1" applyBorder="1" applyAlignment="1">
      <alignment horizontal="right" vertical="top"/>
    </xf>
    <xf numFmtId="165" fontId="20" fillId="0" borderId="1" xfId="0" applyNumberFormat="1" applyFont="1" applyBorder="1" applyAlignment="1">
      <alignment horizontal="right" vertical="top"/>
    </xf>
    <xf numFmtId="0" fontId="20" fillId="0" borderId="1" xfId="0" applyFont="1" applyBorder="1" applyAlignment="1">
      <alignment horizontal="right" vertical="top" wrapText="1"/>
    </xf>
    <xf numFmtId="165" fontId="0" fillId="0" borderId="0" xfId="0" applyNumberFormat="1"/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vertical="top"/>
    </xf>
    <xf numFmtId="0" fontId="24" fillId="0" borderId="0" xfId="0" quotePrefix="1" applyFont="1" applyAlignment="1">
      <alignment vertical="top" wrapText="1"/>
    </xf>
    <xf numFmtId="0" fontId="20" fillId="0" borderId="1" xfId="0" quotePrefix="1" applyFont="1" applyBorder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23" fillId="0" borderId="0" xfId="0" applyFont="1" applyAlignment="1">
      <alignment vertical="top"/>
    </xf>
    <xf numFmtId="0" fontId="12" fillId="0" borderId="0" xfId="0" applyFont="1" applyAlignment="1">
      <alignment horizontal="left" vertical="top" wrapText="1"/>
    </xf>
    <xf numFmtId="0" fontId="23" fillId="0" borderId="0" xfId="0" applyFont="1" applyAlignment="1">
      <alignment horizontal="right" vertical="top"/>
    </xf>
    <xf numFmtId="0" fontId="23" fillId="0" borderId="2" xfId="0" applyFont="1" applyBorder="1" applyAlignment="1">
      <alignment vertical="top"/>
    </xf>
    <xf numFmtId="0" fontId="12" fillId="0" borderId="2" xfId="0" applyFont="1" applyBorder="1" applyAlignment="1">
      <alignment horizontal="left" vertical="top" wrapText="1"/>
    </xf>
    <xf numFmtId="165" fontId="23" fillId="0" borderId="2" xfId="0" applyNumberFormat="1" applyFont="1" applyBorder="1" applyAlignment="1">
      <alignment horizontal="right" vertical="top"/>
    </xf>
    <xf numFmtId="0" fontId="23" fillId="0" borderId="2" xfId="0" applyFont="1" applyBorder="1" applyAlignment="1">
      <alignment horizontal="right" vertical="top"/>
    </xf>
    <xf numFmtId="165" fontId="10" fillId="0" borderId="0" xfId="0" applyNumberFormat="1" applyFont="1" applyAlignment="1">
      <alignment horizontal="right"/>
    </xf>
    <xf numFmtId="165" fontId="10" fillId="0" borderId="0" xfId="0" applyNumberFormat="1" applyFont="1" applyAlignment="1"/>
    <xf numFmtId="165" fontId="11" fillId="0" borderId="0" xfId="0" applyNumberFormat="1" applyFont="1" applyAlignment="1"/>
    <xf numFmtId="166" fontId="11" fillId="0" borderId="0" xfId="0" applyNumberFormat="1" applyFont="1" applyAlignment="1"/>
    <xf numFmtId="0" fontId="11" fillId="0" borderId="0" xfId="0" applyNumberFormat="1" applyFont="1" applyAlignment="1">
      <alignment horizontal="right"/>
    </xf>
    <xf numFmtId="0" fontId="17" fillId="0" borderId="0" xfId="0" applyNumberFormat="1" applyFont="1" applyAlignment="1">
      <alignment horizontal="left"/>
    </xf>
    <xf numFmtId="4" fontId="12" fillId="0" borderId="0" xfId="0" applyNumberFormat="1" applyFont="1"/>
    <xf numFmtId="0" fontId="23" fillId="0" borderId="0" xfId="0" applyFont="1" applyAlignment="1">
      <alignment horizontal="left"/>
    </xf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3" fillId="0" borderId="0" xfId="0" applyFont="1" applyAlignment="1">
      <alignment horizontal="left"/>
    </xf>
    <xf numFmtId="0" fontId="20" fillId="0" borderId="0" xfId="0" applyFont="1"/>
    <xf numFmtId="3" fontId="12" fillId="0" borderId="0" xfId="0" applyNumberFormat="1" applyFont="1"/>
    <xf numFmtId="0" fontId="20" fillId="0" borderId="0" xfId="0" applyFont="1" applyAlignment="1">
      <alignment horizontal="left" vertical="top" wrapText="1"/>
    </xf>
    <xf numFmtId="0" fontId="20" fillId="0" borderId="0" xfId="0" applyFont="1" applyAlignment="1">
      <alignment horizontal="right" vertical="top" wrapText="1"/>
    </xf>
    <xf numFmtId="0" fontId="20" fillId="0" borderId="0" xfId="0" applyFont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 wrapText="1"/>
    </xf>
    <xf numFmtId="0" fontId="23" fillId="0" borderId="2" xfId="0" applyFont="1" applyBorder="1" applyAlignment="1">
      <alignment horizontal="left" vertical="top" wrapText="1"/>
    </xf>
    <xf numFmtId="165" fontId="23" fillId="0" borderId="0" xfId="0" applyNumberFormat="1" applyFont="1" applyAlignment="1">
      <alignment horizontal="left" vertical="top"/>
    </xf>
    <xf numFmtId="165" fontId="23" fillId="0" borderId="2" xfId="0" applyNumberFormat="1" applyFont="1" applyBorder="1" applyAlignment="1">
      <alignment horizontal="right" vertical="top"/>
    </xf>
    <xf numFmtId="0" fontId="24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0" fillId="0" borderId="5" xfId="0" applyNumberFormat="1" applyFont="1" applyBorder="1" applyAlignment="1">
      <alignment horizontal="center" vertical="center" wrapText="1"/>
    </xf>
    <xf numFmtId="0" fontId="10" fillId="0" borderId="6" xfId="0" applyNumberFormat="1" applyFont="1" applyBorder="1" applyAlignment="1">
      <alignment horizontal="center" vertical="center" wrapText="1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3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0" fontId="10" fillId="0" borderId="9" xfId="0" applyNumberFormat="1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>
      <alignment horizontal="center" vertical="center" wrapText="1"/>
    </xf>
    <xf numFmtId="0" fontId="10" fillId="0" borderId="1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 wrapText="1"/>
    </xf>
    <xf numFmtId="0" fontId="10" fillId="0" borderId="12" xfId="0" applyNumberFormat="1" applyFont="1" applyBorder="1" applyAlignment="1">
      <alignment horizontal="center" vertical="center" wrapText="1"/>
    </xf>
    <xf numFmtId="0" fontId="16" fillId="0" borderId="2" xfId="0" applyNumberFormat="1" applyFont="1" applyBorder="1" applyAlignment="1">
      <alignment horizontal="center" vertical="top" wrapText="1"/>
    </xf>
    <xf numFmtId="165" fontId="10" fillId="0" borderId="0" xfId="0" applyNumberFormat="1" applyFont="1" applyAlignment="1">
      <alignment horizontal="right"/>
    </xf>
    <xf numFmtId="0" fontId="10" fillId="0" borderId="0" xfId="0" applyNumberFormat="1" applyFont="1" applyAlignment="1">
      <alignment horizontal="right"/>
    </xf>
    <xf numFmtId="0" fontId="14" fillId="0" borderId="1" xfId="0" applyNumberFormat="1" applyFont="1" applyBorder="1" applyAlignment="1">
      <alignment horizontal="center" wrapText="1"/>
    </xf>
    <xf numFmtId="0" fontId="14" fillId="0" borderId="0" xfId="0" applyNumberFormat="1" applyFont="1" applyAlignment="1">
      <alignment horizontal="center" wrapText="1"/>
    </xf>
    <xf numFmtId="0" fontId="19" fillId="0" borderId="1" xfId="0" applyNumberFormat="1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left" wrapText="1"/>
    </xf>
    <xf numFmtId="0" fontId="10" fillId="0" borderId="0" xfId="0" applyNumberFormat="1" applyFont="1" applyAlignment="1">
      <alignment horizontal="left" vertical="top" wrapText="1"/>
    </xf>
    <xf numFmtId="0" fontId="10" fillId="0" borderId="1" xfId="0" applyNumberFormat="1" applyFont="1" applyBorder="1" applyAlignment="1">
      <alignment horizontal="left" vertical="top" wrapText="1"/>
    </xf>
    <xf numFmtId="0" fontId="26" fillId="0" borderId="0" xfId="0" applyFont="1"/>
    <xf numFmtId="0" fontId="23" fillId="0" borderId="0" xfId="0" applyFont="1" applyBorder="1" applyAlignment="1">
      <alignment horizontal="left"/>
    </xf>
    <xf numFmtId="0" fontId="26" fillId="0" borderId="0" xfId="0" applyFont="1" applyAlignment="1">
      <alignment horizontal="right"/>
    </xf>
    <xf numFmtId="0" fontId="25" fillId="0" borderId="0" xfId="0" applyNumberFormat="1" applyFont="1" applyBorder="1" applyAlignment="1">
      <alignment horizontal="center"/>
    </xf>
    <xf numFmtId="0" fontId="25" fillId="0" borderId="0" xfId="0" applyNumberFormat="1" applyFont="1" applyBorder="1" applyAlignment="1">
      <alignment horizontal="center"/>
    </xf>
    <xf numFmtId="0" fontId="27" fillId="0" borderId="0" xfId="0" applyFont="1"/>
    <xf numFmtId="0" fontId="17" fillId="0" borderId="0" xfId="0" applyNumberFormat="1" applyFont="1" applyBorder="1" applyAlignment="1"/>
    <xf numFmtId="0" fontId="17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 vertical="center"/>
    </xf>
    <xf numFmtId="0" fontId="17" fillId="0" borderId="0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3"/>
  <sheetViews>
    <sheetView tabSelected="1" topLeftCell="A165" zoomScaleNormal="100" workbookViewId="0">
      <selection activeCell="B201" sqref="B201:G205"/>
    </sheetView>
  </sheetViews>
  <sheetFormatPr defaultRowHeight="12.75" x14ac:dyDescent="0.2"/>
  <cols>
    <col min="1" max="1" width="5.7109375" customWidth="1"/>
    <col min="2" max="2" width="20.7109375" customWidth="1"/>
    <col min="3" max="3" width="40.7109375" customWidth="1"/>
    <col min="4" max="4" width="10.7109375" customWidth="1"/>
    <col min="5" max="12" width="15.7109375" customWidth="1"/>
    <col min="15" max="92" width="0" hidden="1" customWidth="1"/>
    <col min="93" max="93" width="108.7109375" hidden="1" customWidth="1"/>
    <col min="94" max="100" width="0" hidden="1" customWidth="1"/>
    <col min="101" max="101" width="83.7109375" hidden="1" customWidth="1"/>
  </cols>
  <sheetData>
    <row r="1" spans="1:93" x14ac:dyDescent="0.2">
      <c r="A1" s="14" t="str">
        <f>Source!B1</f>
        <v>Smeta.RU  (495) 974-1589</v>
      </c>
    </row>
    <row r="2" spans="1:93" ht="12.75" customHeight="1" x14ac:dyDescent="0.2">
      <c r="A2" s="116" t="s">
        <v>236</v>
      </c>
      <c r="B2" s="116"/>
      <c r="C2" s="116"/>
      <c r="D2" s="116"/>
      <c r="E2" s="116"/>
      <c r="F2" s="117" t="s">
        <v>275</v>
      </c>
      <c r="G2" s="117"/>
      <c r="H2" s="117"/>
      <c r="I2" s="117"/>
      <c r="J2" s="117"/>
      <c r="K2" s="117"/>
      <c r="L2" s="117"/>
    </row>
    <row r="3" spans="1:93" ht="12.75" customHeight="1" x14ac:dyDescent="0.2">
      <c r="A3" s="16"/>
      <c r="B3" s="16"/>
      <c r="C3" s="16"/>
      <c r="D3" s="16"/>
      <c r="E3" s="16"/>
      <c r="F3" s="17"/>
      <c r="G3" s="17"/>
      <c r="H3" s="17"/>
      <c r="I3" s="17"/>
      <c r="J3" s="17"/>
      <c r="K3" s="17"/>
      <c r="L3" s="17"/>
    </row>
    <row r="4" spans="1:93" ht="25.5" x14ac:dyDescent="0.2">
      <c r="A4" s="116" t="s">
        <v>237</v>
      </c>
      <c r="B4" s="116"/>
      <c r="C4" s="116"/>
      <c r="D4" s="116"/>
      <c r="E4" s="116"/>
      <c r="F4" s="117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  <c r="G4" s="117"/>
      <c r="H4" s="117"/>
      <c r="I4" s="117"/>
      <c r="J4" s="117"/>
      <c r="K4" s="117"/>
      <c r="L4" s="117"/>
      <c r="CO4" s="42" t="str">
        <f>IF(Source!CQ12 &lt;&gt; "", Source!CQ12, "")</f>
        <v>Приказ Минстроя России от 30.12.2021 г. № 1046/пр;  Приказ Минстроя России от 04.08.2020 г. № 421/пр;  Приказ Минстроя России от 21.12.2020 г. № 812/пр;  Приказ Минстроя России от 11.12.2020 г. № 774/пр</v>
      </c>
    </row>
    <row r="5" spans="1:93" ht="12.75" customHeight="1" x14ac:dyDescent="0.2">
      <c r="A5" s="16"/>
      <c r="B5" s="16"/>
      <c r="C5" s="16"/>
      <c r="D5" s="16"/>
      <c r="E5" s="16"/>
      <c r="F5" s="17"/>
      <c r="G5" s="17"/>
      <c r="H5" s="17"/>
      <c r="I5" s="17"/>
      <c r="J5" s="17"/>
      <c r="K5" s="17"/>
      <c r="L5" s="17"/>
    </row>
    <row r="6" spans="1:93" ht="127.5" x14ac:dyDescent="0.2">
      <c r="A6" s="116" t="s">
        <v>238</v>
      </c>
      <c r="B6" s="116"/>
      <c r="C6" s="116"/>
      <c r="D6" s="116"/>
      <c r="E6" s="116"/>
      <c r="F6" s="117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  <c r="G6" s="117"/>
      <c r="H6" s="117"/>
      <c r="I6" s="117"/>
      <c r="J6" s="117"/>
      <c r="K6" s="117"/>
      <c r="L6" s="117"/>
      <c r="CO6" s="42" t="str">
        <f>IF(Source!CV12 &lt;&gt; "", Source!CV12, "")</f>
        <v>Приказ Минстроя России от 18.05.2022 г. № 378/пр; Приказ Минстроя России от 26.08.2022 г. № 703/пр; Приказ Минстроя России от 26.10.2022 г. № 905/пр;  Приказ Минстроя России от 27.12.2022 г. № 1133/пр; Приказ Минстроя России от 10.02.2023 г. № 84/пр; Приказ Минстроя России от 11.05.2023 г. № 335/пр;  Приказ Минстроя России от 02.08.2023 г. № 551/пр; Приказ Минстроя России от 14.11.2023 г. № 817/пр; Приказ Минстроя России от 16.02.2024 г. № 102/пр;  Приказ Минстроя России от 13.05.2024 г. № 323/пр; Приказ Минстроя России от 09.08.2024 г. № 524/пр; Приказ Минстроя России от 07.11.2024 г. № 747/пр;  Приказ Минстроя России от 07.02.2025 г. № 69/пр; Приказ Минстроя России от 19.05.2025 г. № 299/пр; Приказ Минстроя России от 14.08.2025 г. № 490/пр;  Приказ Минстроя России от 12.11.2025 г. № 696/пр;  Приказ Минстроя России от 07.07.2022 г. № 557/пр; Приказ Минстроя России от 30.01.2024 г. № 55/пр; Приказ Минстроя России от 23.01.2025 г. № 30/пр;  Приказ Минстроя России от 02.09.2021 г. № 636/пр; Приказ Минстроя России от 26.07.2022 г. № 611/пр; Приказ Минстроя России от 22.04.2022 г. № 317/пр</v>
      </c>
    </row>
    <row r="7" spans="1:93" ht="12.75" customHeight="1" x14ac:dyDescent="0.2">
      <c r="A7" s="16"/>
      <c r="B7" s="16"/>
      <c r="C7" s="16"/>
      <c r="D7" s="16"/>
      <c r="E7" s="16"/>
      <c r="F7" s="17"/>
      <c r="G7" s="17"/>
      <c r="H7" s="17"/>
      <c r="I7" s="17"/>
      <c r="J7" s="17"/>
      <c r="K7" s="17"/>
      <c r="L7" s="17"/>
    </row>
    <row r="8" spans="1:93" ht="76.5" customHeight="1" x14ac:dyDescent="0.2">
      <c r="A8" s="116" t="s">
        <v>239</v>
      </c>
      <c r="B8" s="116"/>
      <c r="C8" s="116"/>
      <c r="D8" s="116"/>
      <c r="E8" s="116"/>
      <c r="F8" s="117"/>
      <c r="G8" s="117"/>
      <c r="H8" s="117"/>
      <c r="I8" s="117"/>
      <c r="J8" s="117"/>
      <c r="K8" s="117"/>
      <c r="L8" s="117"/>
    </row>
    <row r="9" spans="1:93" ht="12.75" customHeight="1" x14ac:dyDescent="0.2">
      <c r="A9" s="16"/>
      <c r="B9" s="16"/>
      <c r="C9" s="16"/>
      <c r="D9" s="16"/>
      <c r="E9" s="16"/>
      <c r="F9" s="17"/>
      <c r="G9" s="17"/>
      <c r="H9" s="17"/>
      <c r="I9" s="17"/>
      <c r="J9" s="17"/>
      <c r="K9" s="17"/>
      <c r="L9" s="17"/>
    </row>
    <row r="10" spans="1:93" ht="38.25" customHeight="1" x14ac:dyDescent="0.2">
      <c r="A10" s="116" t="s">
        <v>240</v>
      </c>
      <c r="B10" s="116"/>
      <c r="C10" s="116"/>
      <c r="D10" s="116"/>
      <c r="E10" s="116"/>
      <c r="F10" s="117"/>
      <c r="G10" s="117"/>
      <c r="H10" s="117"/>
      <c r="I10" s="117"/>
      <c r="J10" s="117"/>
      <c r="K10" s="117"/>
      <c r="L10" s="117"/>
    </row>
    <row r="11" spans="1:93" ht="12.75" customHeight="1" x14ac:dyDescent="0.2">
      <c r="A11" s="18"/>
      <c r="B11" s="18"/>
      <c r="C11" s="18"/>
      <c r="D11" s="18"/>
      <c r="E11" s="18"/>
      <c r="F11" s="19"/>
      <c r="G11" s="19"/>
      <c r="H11" s="19"/>
      <c r="I11" s="19"/>
      <c r="J11" s="19"/>
      <c r="K11" s="19"/>
      <c r="L11" s="19"/>
    </row>
    <row r="12" spans="1:93" ht="12.75" customHeight="1" x14ac:dyDescent="0.2">
      <c r="A12" s="116" t="s">
        <v>241</v>
      </c>
      <c r="B12" s="116"/>
      <c r="C12" s="116"/>
      <c r="D12" s="116"/>
      <c r="E12" s="116"/>
      <c r="F12" s="117" t="s">
        <v>276</v>
      </c>
      <c r="G12" s="117"/>
      <c r="H12" s="117"/>
      <c r="I12" s="117"/>
      <c r="J12" s="117"/>
      <c r="K12" s="117"/>
      <c r="L12" s="117"/>
    </row>
    <row r="13" spans="1:93" ht="12.75" customHeight="1" x14ac:dyDescent="0.2">
      <c r="A13" s="18"/>
      <c r="B13" s="18"/>
      <c r="C13" s="18"/>
      <c r="D13" s="18"/>
      <c r="E13" s="18"/>
      <c r="F13" s="19"/>
      <c r="G13" s="19"/>
      <c r="H13" s="19"/>
      <c r="I13" s="19"/>
      <c r="J13" s="19"/>
      <c r="K13" s="19"/>
      <c r="L13" s="19"/>
    </row>
    <row r="14" spans="1:93" ht="12.75" customHeight="1" x14ac:dyDescent="0.2">
      <c r="A14" s="116" t="s">
        <v>242</v>
      </c>
      <c r="B14" s="116"/>
      <c r="C14" s="116"/>
      <c r="D14" s="116"/>
      <c r="E14" s="116"/>
      <c r="F14" s="117" t="str">
        <f>IF(Source!CZ12 &lt;&gt; "", Source!CZ12, "")</f>
        <v/>
      </c>
      <c r="G14" s="117"/>
      <c r="H14" s="117"/>
      <c r="I14" s="117"/>
      <c r="J14" s="117"/>
      <c r="K14" s="117"/>
      <c r="L14" s="117"/>
    </row>
    <row r="15" spans="1:93" ht="12.75" customHeight="1" x14ac:dyDescent="0.2">
      <c r="A15" s="18"/>
      <c r="B15" s="18"/>
      <c r="C15" s="18"/>
      <c r="D15" s="18"/>
      <c r="E15" s="18"/>
      <c r="F15" s="19"/>
      <c r="G15" s="19"/>
      <c r="H15" s="19"/>
      <c r="I15" s="19"/>
      <c r="J15" s="19"/>
      <c r="K15" s="19"/>
      <c r="L15" s="17"/>
    </row>
    <row r="16" spans="1:93" ht="12.75" customHeight="1" x14ac:dyDescent="0.2">
      <c r="A16" s="116" t="s">
        <v>243</v>
      </c>
      <c r="B16" s="116"/>
      <c r="C16" s="116"/>
      <c r="D16" s="116"/>
      <c r="E16" s="116"/>
      <c r="F16" s="117" t="str">
        <f>IF(Source!DA12 &lt;&gt; "", Source!DA12, "")</f>
        <v/>
      </c>
      <c r="G16" s="117"/>
      <c r="H16" s="117"/>
      <c r="I16" s="117"/>
      <c r="J16" s="117"/>
      <c r="K16" s="117"/>
      <c r="L16" s="117"/>
    </row>
    <row r="17" spans="1:12" ht="12.75" customHeight="1" x14ac:dyDescent="0.2">
      <c r="A17" s="20"/>
      <c r="B17" s="20"/>
      <c r="C17" s="20"/>
      <c r="D17" s="20"/>
      <c r="E17" s="20"/>
      <c r="F17" s="21"/>
      <c r="G17" s="21"/>
      <c r="H17" s="21"/>
      <c r="I17" s="21"/>
      <c r="J17" s="21"/>
      <c r="K17" s="21"/>
      <c r="L17" s="21"/>
    </row>
    <row r="18" spans="1:12" ht="12.75" customHeight="1" x14ac:dyDescent="0.2">
      <c r="A18" s="20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</row>
    <row r="19" spans="1:12" ht="15.75" customHeight="1" x14ac:dyDescent="0.25">
      <c r="A19" s="112"/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</row>
    <row r="20" spans="1:12" ht="14.25" customHeight="1" x14ac:dyDescent="0.2">
      <c r="A20" s="109" t="s">
        <v>244</v>
      </c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</row>
    <row r="21" spans="1:12" ht="14.25" customHeight="1" x14ac:dyDescent="0.2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12" ht="15.75" customHeight="1" x14ac:dyDescent="0.25">
      <c r="A22" s="112" t="str">
        <f>IF(Source!G12&lt;&gt;"Новый объект", Source!G12, "")</f>
        <v>КЛ тип 9 2026 ГЭСН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</row>
    <row r="23" spans="1:12" ht="14.25" customHeight="1" x14ac:dyDescent="0.2">
      <c r="A23" s="109" t="s">
        <v>245</v>
      </c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</row>
    <row r="24" spans="1:12" ht="14.25" customHeight="1" x14ac:dyDescent="0.2">
      <c r="A24" s="22"/>
      <c r="B24" s="22"/>
      <c r="C24" s="22"/>
      <c r="D24" s="22"/>
      <c r="E24" s="22"/>
      <c r="F24" s="23"/>
      <c r="G24" s="23"/>
      <c r="H24" s="23"/>
      <c r="I24" s="23"/>
      <c r="J24" s="23"/>
      <c r="K24" s="23"/>
      <c r="L24" s="23"/>
    </row>
    <row r="25" spans="1:12" ht="15.75" customHeight="1" x14ac:dyDescent="0.25">
      <c r="A25" s="113" t="str">
        <f>CONCATENATE( "ЛОКАЛЬНАЯ СМЕТА № ", 9)</f>
        <v>ЛОКАЛЬНАЯ СМЕТА № 9</v>
      </c>
      <c r="B25" s="113"/>
      <c r="C25" s="113"/>
      <c r="D25" s="113"/>
      <c r="E25" s="113"/>
      <c r="F25" s="113"/>
      <c r="G25" s="113"/>
      <c r="H25" s="113"/>
      <c r="I25" s="113"/>
      <c r="J25" s="113"/>
      <c r="K25" s="113"/>
      <c r="L25" s="113"/>
    </row>
    <row r="26" spans="1:12" ht="15" customHeight="1" x14ac:dyDescent="0.25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4"/>
    </row>
    <row r="27" spans="1:12" ht="18" customHeight="1" x14ac:dyDescent="0.25">
      <c r="A27" s="114" t="str">
        <f>IF(Source!G20&lt;&gt;"Новая локальная смета", Source!G20, "")</f>
        <v>Установка дорожного бордюрного камня с разборкой</v>
      </c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</row>
    <row r="28" spans="1:12" ht="14.25" customHeight="1" x14ac:dyDescent="0.2">
      <c r="A28" s="109" t="s">
        <v>246</v>
      </c>
      <c r="B28" s="109"/>
      <c r="C28" s="109"/>
      <c r="D28" s="109"/>
      <c r="E28" s="109"/>
      <c r="F28" s="109"/>
      <c r="G28" s="109"/>
      <c r="H28" s="109"/>
      <c r="I28" s="109"/>
      <c r="J28" s="109"/>
      <c r="K28" s="109"/>
      <c r="L28" s="109"/>
    </row>
    <row r="29" spans="1:12" ht="14.25" customHeight="1" x14ac:dyDescent="0.2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</row>
    <row r="30" spans="1:12" ht="14.25" customHeight="1" x14ac:dyDescent="0.2">
      <c r="A30" s="22"/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</row>
    <row r="31" spans="1:12" ht="12.75" customHeight="1" x14ac:dyDescent="0.2">
      <c r="A31" s="15" t="s">
        <v>247</v>
      </c>
      <c r="B31" s="15"/>
      <c r="C31" s="27" t="s">
        <v>277</v>
      </c>
      <c r="D31" s="15" t="s">
        <v>248</v>
      </c>
      <c r="E31" s="15"/>
      <c r="F31" s="15"/>
      <c r="G31" s="15"/>
      <c r="H31" s="15"/>
      <c r="I31" s="15"/>
      <c r="J31" s="15"/>
      <c r="K31" s="15"/>
      <c r="L31" s="15"/>
    </row>
    <row r="32" spans="1:12" ht="12.75" customHeight="1" x14ac:dyDescent="0.2">
      <c r="A32" s="15"/>
      <c r="B32" s="15"/>
      <c r="C32" s="28"/>
      <c r="D32" s="15"/>
      <c r="E32" s="15"/>
      <c r="F32" s="15"/>
      <c r="G32" s="15"/>
      <c r="H32" s="15"/>
      <c r="I32" s="15"/>
      <c r="J32" s="15"/>
      <c r="K32" s="15"/>
      <c r="L32" s="15"/>
    </row>
    <row r="33" spans="1:12" ht="12.75" customHeight="1" x14ac:dyDescent="0.2">
      <c r="A33" s="15" t="s">
        <v>249</v>
      </c>
      <c r="B33" s="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</row>
    <row r="34" spans="1:12" ht="12.75" customHeight="1" x14ac:dyDescent="0.2">
      <c r="A34" s="29"/>
      <c r="B34" s="30"/>
      <c r="C34" s="109" t="s">
        <v>250</v>
      </c>
      <c r="D34" s="109"/>
      <c r="E34" s="109"/>
      <c r="F34" s="109"/>
      <c r="G34" s="109"/>
      <c r="H34" s="109"/>
      <c r="I34" s="109"/>
      <c r="J34" s="109"/>
      <c r="K34" s="109"/>
      <c r="L34" s="109"/>
    </row>
    <row r="35" spans="1:12" ht="14.25" customHeight="1" x14ac:dyDescent="0.2">
      <c r="A35" s="22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</row>
    <row r="36" spans="1:12" ht="14.25" customHeight="1" x14ac:dyDescent="0.2">
      <c r="A36" s="31" t="s">
        <v>278</v>
      </c>
      <c r="B36" s="22"/>
      <c r="C36" s="22"/>
      <c r="D36" s="32"/>
      <c r="E36" s="22"/>
      <c r="F36" s="22"/>
      <c r="G36" s="22"/>
      <c r="H36" s="22"/>
      <c r="I36" s="22"/>
      <c r="J36" s="22"/>
      <c r="K36" s="22"/>
      <c r="L36" s="22"/>
    </row>
    <row r="37" spans="1:12" ht="14.25" customHeight="1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</row>
    <row r="38" spans="1:12" ht="14.25" customHeight="1" x14ac:dyDescent="0.2">
      <c r="A38" s="31" t="s">
        <v>251</v>
      </c>
      <c r="B38" s="22"/>
      <c r="C38" s="110">
        <f>C41+C42+C43+C44</f>
        <v>3.17</v>
      </c>
      <c r="D38" s="111"/>
      <c r="E38" s="15" t="s">
        <v>252</v>
      </c>
      <c r="F38" s="20"/>
      <c r="G38" s="20"/>
      <c r="H38" s="20"/>
      <c r="I38" s="20"/>
      <c r="J38" s="20"/>
      <c r="K38" s="20"/>
      <c r="L38" s="22"/>
    </row>
    <row r="39" spans="1:12" ht="14.25" customHeight="1" x14ac:dyDescent="0.2">
      <c r="A39" s="31"/>
      <c r="B39" s="22"/>
      <c r="C39" s="73"/>
      <c r="D39" s="33"/>
      <c r="E39" s="15"/>
      <c r="F39" s="20"/>
      <c r="G39" s="15" t="s">
        <v>253</v>
      </c>
      <c r="H39" s="22"/>
      <c r="I39" s="15"/>
      <c r="J39" s="15"/>
      <c r="K39" s="75">
        <f>ROUND(SUM(AR52:AR197)/1000, 2)</f>
        <v>0.55000000000000004</v>
      </c>
      <c r="L39" s="15" t="s">
        <v>252</v>
      </c>
    </row>
    <row r="40" spans="1:12" ht="14.25" customHeight="1" x14ac:dyDescent="0.2">
      <c r="A40" s="22"/>
      <c r="B40" s="34" t="s">
        <v>254</v>
      </c>
      <c r="C40" s="74"/>
      <c r="D40" s="22"/>
      <c r="E40" s="15"/>
      <c r="F40" s="20"/>
      <c r="G40" s="15" t="s">
        <v>255</v>
      </c>
      <c r="H40" s="22"/>
      <c r="I40" s="15"/>
      <c r="J40" s="15"/>
      <c r="K40" s="75">
        <f>ROUND(SUM(AT52:AT197)/1000, 2)</f>
        <v>0</v>
      </c>
      <c r="L40" s="15" t="s">
        <v>252</v>
      </c>
    </row>
    <row r="41" spans="1:12" ht="14.25" customHeight="1" x14ac:dyDescent="0.2">
      <c r="A41" s="22"/>
      <c r="B41" s="31" t="s">
        <v>256</v>
      </c>
      <c r="C41" s="110">
        <f>ROUND((Source!F49)/1000, 2)</f>
        <v>3.17</v>
      </c>
      <c r="D41" s="111"/>
      <c r="E41" s="15" t="s">
        <v>252</v>
      </c>
      <c r="F41" s="20"/>
      <c r="G41" s="15" t="s">
        <v>257</v>
      </c>
      <c r="H41" s="22"/>
      <c r="I41" s="15"/>
      <c r="J41" s="33"/>
      <c r="K41" s="76">
        <f>Source!F54</f>
        <v>1.7266699999999999</v>
      </c>
      <c r="L41" s="15" t="s">
        <v>201</v>
      </c>
    </row>
    <row r="42" spans="1:12" ht="14.25" customHeight="1" x14ac:dyDescent="0.2">
      <c r="A42" s="22"/>
      <c r="B42" s="31" t="s">
        <v>258</v>
      </c>
      <c r="C42" s="110">
        <f>ROUND((Source!F50)/1000, 2)</f>
        <v>0</v>
      </c>
      <c r="D42" s="111"/>
      <c r="E42" s="15" t="s">
        <v>252</v>
      </c>
      <c r="F42" s="20"/>
      <c r="G42" s="15" t="s">
        <v>259</v>
      </c>
      <c r="H42" s="22"/>
      <c r="I42" s="15"/>
      <c r="J42" s="35"/>
      <c r="K42" s="76">
        <f>Source!F55</f>
        <v>8.9374999999999993E-3</v>
      </c>
      <c r="L42" s="15" t="s">
        <v>201</v>
      </c>
    </row>
    <row r="43" spans="1:12" ht="14.25" customHeight="1" x14ac:dyDescent="0.2">
      <c r="A43" s="22"/>
      <c r="B43" s="31" t="s">
        <v>260</v>
      </c>
      <c r="C43" s="110">
        <f>ROUND((Source!F41)/1000, 2)</f>
        <v>0</v>
      </c>
      <c r="D43" s="111"/>
      <c r="E43" s="15" t="s">
        <v>252</v>
      </c>
      <c r="F43" s="20"/>
      <c r="G43" s="15"/>
      <c r="H43" s="15"/>
      <c r="I43" s="15"/>
      <c r="J43" s="15"/>
      <c r="K43" s="20"/>
      <c r="L43" s="15"/>
    </row>
    <row r="44" spans="1:12" ht="14.25" customHeight="1" x14ac:dyDescent="0.2">
      <c r="A44" s="22"/>
      <c r="B44" s="31" t="s">
        <v>261</v>
      </c>
      <c r="C44" s="110">
        <f>ROUND((Source!F51)/1000, 2)</f>
        <v>0</v>
      </c>
      <c r="D44" s="111"/>
      <c r="E44" s="15" t="s">
        <v>252</v>
      </c>
      <c r="F44" s="20"/>
      <c r="G44" s="15"/>
      <c r="H44" s="15"/>
      <c r="I44" s="15"/>
      <c r="J44" s="15"/>
      <c r="K44" s="20"/>
      <c r="L44" s="15"/>
    </row>
    <row r="45" spans="1:12" ht="14.25" customHeight="1" x14ac:dyDescent="0.2">
      <c r="A45" s="36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</row>
    <row r="46" spans="1:12" ht="12.75" customHeight="1" x14ac:dyDescent="0.2">
      <c r="A46" s="97" t="s">
        <v>262</v>
      </c>
      <c r="B46" s="97" t="s">
        <v>263</v>
      </c>
      <c r="C46" s="97" t="s">
        <v>264</v>
      </c>
      <c r="D46" s="97" t="s">
        <v>265</v>
      </c>
      <c r="E46" s="100" t="s">
        <v>266</v>
      </c>
      <c r="F46" s="101"/>
      <c r="G46" s="102"/>
      <c r="H46" s="100" t="s">
        <v>267</v>
      </c>
      <c r="I46" s="101"/>
      <c r="J46" s="101"/>
      <c r="K46" s="101"/>
      <c r="L46" s="102"/>
    </row>
    <row r="47" spans="1:12" ht="12.75" customHeight="1" x14ac:dyDescent="0.2">
      <c r="A47" s="98"/>
      <c r="B47" s="98"/>
      <c r="C47" s="98"/>
      <c r="D47" s="98"/>
      <c r="E47" s="103"/>
      <c r="F47" s="104"/>
      <c r="G47" s="105"/>
      <c r="H47" s="103"/>
      <c r="I47" s="104"/>
      <c r="J47" s="104"/>
      <c r="K47" s="104"/>
      <c r="L47" s="105"/>
    </row>
    <row r="48" spans="1:12" ht="12.75" customHeight="1" x14ac:dyDescent="0.2">
      <c r="A48" s="98"/>
      <c r="B48" s="98"/>
      <c r="C48" s="98"/>
      <c r="D48" s="98"/>
      <c r="E48" s="103"/>
      <c r="F48" s="104"/>
      <c r="G48" s="105"/>
      <c r="H48" s="103"/>
      <c r="I48" s="104"/>
      <c r="J48" s="104"/>
      <c r="K48" s="104"/>
      <c r="L48" s="105"/>
    </row>
    <row r="49" spans="1:101" ht="12.75" customHeight="1" x14ac:dyDescent="0.2">
      <c r="A49" s="98"/>
      <c r="B49" s="98"/>
      <c r="C49" s="98"/>
      <c r="D49" s="98"/>
      <c r="E49" s="106"/>
      <c r="F49" s="107"/>
      <c r="G49" s="108"/>
      <c r="H49" s="106"/>
      <c r="I49" s="107"/>
      <c r="J49" s="107"/>
      <c r="K49" s="107"/>
      <c r="L49" s="108"/>
    </row>
    <row r="50" spans="1:101" ht="51" customHeight="1" x14ac:dyDescent="0.2">
      <c r="A50" s="99"/>
      <c r="B50" s="99"/>
      <c r="C50" s="99"/>
      <c r="D50" s="99"/>
      <c r="E50" s="37" t="s">
        <v>268</v>
      </c>
      <c r="F50" s="37" t="s">
        <v>269</v>
      </c>
      <c r="G50" s="38" t="s">
        <v>270</v>
      </c>
      <c r="H50" s="37" t="s">
        <v>271</v>
      </c>
      <c r="I50" s="37" t="s">
        <v>272</v>
      </c>
      <c r="J50" s="37" t="s">
        <v>273</v>
      </c>
      <c r="K50" s="37" t="s">
        <v>269</v>
      </c>
      <c r="L50" s="37" t="s">
        <v>274</v>
      </c>
    </row>
    <row r="51" spans="1:101" ht="14.25" customHeight="1" x14ac:dyDescent="0.2">
      <c r="A51" s="39">
        <v>1</v>
      </c>
      <c r="B51" s="39">
        <v>2</v>
      </c>
      <c r="C51" s="39">
        <v>3</v>
      </c>
      <c r="D51" s="39">
        <v>4</v>
      </c>
      <c r="E51" s="39">
        <v>5</v>
      </c>
      <c r="F51" s="39">
        <v>6</v>
      </c>
      <c r="G51" s="39">
        <v>7</v>
      </c>
      <c r="H51" s="39">
        <v>8</v>
      </c>
      <c r="I51" s="39">
        <v>9</v>
      </c>
      <c r="J51" s="39">
        <v>10</v>
      </c>
      <c r="K51" s="41">
        <v>11</v>
      </c>
      <c r="L51" s="41">
        <v>12</v>
      </c>
    </row>
    <row r="52" spans="1:101" ht="28.5" x14ac:dyDescent="0.2">
      <c r="A52" s="43" t="s">
        <v>16</v>
      </c>
      <c r="B52" s="45" t="s">
        <v>279</v>
      </c>
      <c r="C52" s="45" t="str">
        <f>Source!G24</f>
        <v>Разборка бортовых камней: на бетонном основании</v>
      </c>
      <c r="D52" s="46" t="str">
        <f>Source!H24</f>
        <v>100 м</v>
      </c>
      <c r="E52" s="47">
        <f>Source!K24</f>
        <v>0.01</v>
      </c>
      <c r="F52" s="47"/>
      <c r="G52" s="47">
        <f>Source!I24</f>
        <v>0.01</v>
      </c>
      <c r="H52" s="49"/>
      <c r="I52" s="48"/>
      <c r="J52" s="49"/>
      <c r="K52" s="48"/>
      <c r="L52" s="49"/>
    </row>
    <row r="53" spans="1:101" ht="38.25" x14ac:dyDescent="0.2">
      <c r="B53" s="50" t="s">
        <v>226</v>
      </c>
      <c r="C53" s="96" t="s">
        <v>280</v>
      </c>
      <c r="D53" s="96"/>
      <c r="E53" s="96"/>
      <c r="F53" s="96"/>
      <c r="G53" s="96"/>
      <c r="H53" s="96"/>
      <c r="I53" s="96"/>
      <c r="J53" s="96"/>
      <c r="K53" s="96"/>
      <c r="L53" s="96"/>
      <c r="CW53" s="51" t="s">
        <v>280</v>
      </c>
    </row>
    <row r="54" spans="1:101" x14ac:dyDescent="0.2">
      <c r="C54" s="52" t="str">
        <f>"Объем: "&amp;Source!I24&amp;"=1/"&amp;"100"</f>
        <v>Объем: 0.01=1/100</v>
      </c>
    </row>
    <row r="55" spans="1:101" ht="15" x14ac:dyDescent="0.2">
      <c r="A55" s="44"/>
      <c r="B55" s="47">
        <v>1</v>
      </c>
      <c r="C55" s="44" t="s">
        <v>281</v>
      </c>
      <c r="D55" s="46" t="s">
        <v>201</v>
      </c>
      <c r="E55" s="53"/>
      <c r="F55" s="47"/>
      <c r="G55" s="47">
        <f>Source!U24</f>
        <v>0.84370000000000001</v>
      </c>
      <c r="H55" s="47"/>
      <c r="I55" s="47"/>
      <c r="J55" s="47"/>
      <c r="K55" s="47"/>
      <c r="L55" s="54">
        <f>SUM(L56:L56)-SUMIF(CE56:CE56, 1, L56:L56)</f>
        <v>263.63</v>
      </c>
    </row>
    <row r="56" spans="1:101" ht="14.25" x14ac:dyDescent="0.2">
      <c r="A56" s="45"/>
      <c r="B56" s="45" t="s">
        <v>199</v>
      </c>
      <c r="C56" s="55" t="s">
        <v>200</v>
      </c>
      <c r="D56" s="56" t="s">
        <v>201</v>
      </c>
      <c r="E56" s="57">
        <v>76.7</v>
      </c>
      <c r="F56" s="57">
        <f>ROUND((0.1+1),7)</f>
        <v>1.1000000000000001</v>
      </c>
      <c r="G56" s="57">
        <f>SmtRes!CX1</f>
        <v>0.84370000000000001</v>
      </c>
      <c r="H56" s="58"/>
      <c r="I56" s="59"/>
      <c r="J56" s="58">
        <f>SmtRes!CZ1</f>
        <v>312.47000000000003</v>
      </c>
      <c r="K56" s="59"/>
      <c r="L56" s="58">
        <f>SmtRes!DI1</f>
        <v>263.63</v>
      </c>
    </row>
    <row r="57" spans="1:101" ht="15" x14ac:dyDescent="0.2">
      <c r="A57" s="45"/>
      <c r="B57" s="45"/>
      <c r="C57" s="61" t="s">
        <v>282</v>
      </c>
      <c r="D57" s="46"/>
      <c r="E57" s="47"/>
      <c r="F57" s="47"/>
      <c r="G57" s="47"/>
      <c r="H57" s="49"/>
      <c r="I57" s="48"/>
      <c r="J57" s="49"/>
      <c r="K57" s="48"/>
      <c r="L57" s="49">
        <f>L55</f>
        <v>263.63</v>
      </c>
    </row>
    <row r="58" spans="1:101" ht="14.25" x14ac:dyDescent="0.2">
      <c r="A58" s="45"/>
      <c r="B58" s="45"/>
      <c r="C58" s="45" t="s">
        <v>283</v>
      </c>
      <c r="D58" s="46"/>
      <c r="E58" s="47"/>
      <c r="F58" s="47"/>
      <c r="G58" s="47"/>
      <c r="H58" s="49"/>
      <c r="I58" s="48"/>
      <c r="J58" s="49"/>
      <c r="K58" s="48"/>
      <c r="L58" s="49">
        <f>SUM(AR52:AR61)+SUM(AS52:AS61)+SUM(AT52:AT61)+SUM(AU52:AU61)+SUM(AV52:AV61)</f>
        <v>263.63</v>
      </c>
    </row>
    <row r="59" spans="1:101" ht="14.25" x14ac:dyDescent="0.2">
      <c r="A59" s="45"/>
      <c r="B59" s="45" t="s">
        <v>28</v>
      </c>
      <c r="C59" s="45" t="s">
        <v>284</v>
      </c>
      <c r="D59" s="46" t="s">
        <v>285</v>
      </c>
      <c r="E59" s="47">
        <f>Source!BZ24</f>
        <v>147</v>
      </c>
      <c r="F59" s="47"/>
      <c r="G59" s="47">
        <f>Source!AT24</f>
        <v>147</v>
      </c>
      <c r="H59" s="49"/>
      <c r="I59" s="48"/>
      <c r="J59" s="49"/>
      <c r="K59" s="48"/>
      <c r="L59" s="49">
        <f>SUM(AZ52:AZ61)</f>
        <v>387.54</v>
      </c>
    </row>
    <row r="60" spans="1:101" ht="14.25" x14ac:dyDescent="0.2">
      <c r="A60" s="55"/>
      <c r="B60" s="55" t="s">
        <v>29</v>
      </c>
      <c r="C60" s="55" t="s">
        <v>286</v>
      </c>
      <c r="D60" s="56" t="s">
        <v>285</v>
      </c>
      <c r="E60" s="57">
        <f>Source!CA24</f>
        <v>134</v>
      </c>
      <c r="F60" s="57"/>
      <c r="G60" s="57">
        <f>Source!AU24</f>
        <v>134</v>
      </c>
      <c r="H60" s="58"/>
      <c r="I60" s="59"/>
      <c r="J60" s="58"/>
      <c r="K60" s="59"/>
      <c r="L60" s="58">
        <f>SUM(BA52:BA61)</f>
        <v>353.26</v>
      </c>
    </row>
    <row r="61" spans="1:101" ht="15" x14ac:dyDescent="0.2">
      <c r="C61" s="93" t="s">
        <v>287</v>
      </c>
      <c r="D61" s="93"/>
      <c r="E61" s="93"/>
      <c r="F61" s="93"/>
      <c r="G61" s="93"/>
      <c r="H61" s="93"/>
      <c r="I61" s="94">
        <f>IF(E52&lt;&gt;0,K61/E52, 0)</f>
        <v>100443</v>
      </c>
      <c r="J61" s="94"/>
      <c r="K61" s="94">
        <f>L55+L59+L60</f>
        <v>1004.4300000000001</v>
      </c>
      <c r="L61" s="94"/>
      <c r="AD61">
        <f>ROUND((Source!AT24/100)*((ROUND(SUMIF(SmtRes!AQ1:'SmtRes'!AQ1,"=1",SmtRes!AD1:'SmtRes'!AD1)*Source!I24, 2)+ROUND(SUMIF(SmtRes!AQ1:'SmtRes'!AQ1,"=1",SmtRes!AC1:'SmtRes'!AC1)*Source!I24, 2))), 2)</f>
        <v>4.59</v>
      </c>
      <c r="AE61">
        <f>ROUND((Source!AU24/100)*((ROUND(SUMIF(SmtRes!AQ1:'SmtRes'!AQ1,"=1",SmtRes!AD1:'SmtRes'!AD1)*Source!I24, 2)+ROUND(SUMIF(SmtRes!AQ1:'SmtRes'!AQ1,"=1",SmtRes!AC1:'SmtRes'!AC1)*Source!I24, 2))), 2)</f>
        <v>4.18</v>
      </c>
      <c r="AN61" s="60">
        <f>L55+L59+L60</f>
        <v>1004.4300000000001</v>
      </c>
      <c r="AO61">
        <f>0</f>
        <v>0</v>
      </c>
      <c r="AQ61" t="s">
        <v>288</v>
      </c>
      <c r="AR61" s="60">
        <f>L55</f>
        <v>263.63</v>
      </c>
      <c r="AT61">
        <f>0</f>
        <v>0</v>
      </c>
      <c r="AV61" t="s">
        <v>288</v>
      </c>
      <c r="AW61">
        <f>0</f>
        <v>0</v>
      </c>
      <c r="AZ61">
        <f>Source!X24</f>
        <v>387.54</v>
      </c>
      <c r="BA61">
        <f>Source!Y24</f>
        <v>353.26</v>
      </c>
      <c r="CD61">
        <v>1</v>
      </c>
    </row>
    <row r="62" spans="1:101" ht="28.5" x14ac:dyDescent="0.2">
      <c r="A62" s="43" t="s">
        <v>30</v>
      </c>
      <c r="B62" s="45" t="s">
        <v>289</v>
      </c>
      <c r="C62" s="45" t="str">
        <f>Source!G25</f>
        <v>Установка бортовых камней бетонных: при других видах покрытий</v>
      </c>
      <c r="D62" s="46" t="str">
        <f>Source!H25</f>
        <v>100 м</v>
      </c>
      <c r="E62" s="47">
        <f>Source!K25</f>
        <v>0.01</v>
      </c>
      <c r="F62" s="47"/>
      <c r="G62" s="47">
        <f>Source!I25</f>
        <v>0.01</v>
      </c>
      <c r="H62" s="49"/>
      <c r="I62" s="48"/>
      <c r="J62" s="49"/>
      <c r="K62" s="48"/>
      <c r="L62" s="49"/>
    </row>
    <row r="63" spans="1:101" ht="38.25" x14ac:dyDescent="0.2">
      <c r="B63" s="50" t="s">
        <v>226</v>
      </c>
      <c r="C63" s="96" t="s">
        <v>280</v>
      </c>
      <c r="D63" s="96"/>
      <c r="E63" s="96"/>
      <c r="F63" s="96"/>
      <c r="G63" s="96"/>
      <c r="H63" s="96"/>
      <c r="I63" s="96"/>
      <c r="J63" s="96"/>
      <c r="K63" s="96"/>
      <c r="L63" s="96"/>
      <c r="CW63" s="51" t="s">
        <v>280</v>
      </c>
    </row>
    <row r="64" spans="1:101" ht="76.5" x14ac:dyDescent="0.2">
      <c r="B64" s="50" t="s">
        <v>231</v>
      </c>
      <c r="C64" s="96" t="s">
        <v>290</v>
      </c>
      <c r="D64" s="96"/>
      <c r="E64" s="96"/>
      <c r="F64" s="96"/>
      <c r="G64" s="96"/>
      <c r="H64" s="96"/>
      <c r="I64" s="96"/>
      <c r="J64" s="96"/>
      <c r="K64" s="96"/>
      <c r="L64" s="96"/>
      <c r="CW64" s="51" t="s">
        <v>290</v>
      </c>
    </row>
    <row r="65" spans="1:101" ht="63.75" x14ac:dyDescent="0.2">
      <c r="C65" s="95" t="s">
        <v>291</v>
      </c>
      <c r="D65" s="95"/>
      <c r="E65" s="95"/>
      <c r="F65" s="95"/>
      <c r="CW65" s="63" t="s">
        <v>291</v>
      </c>
    </row>
    <row r="66" spans="1:101" x14ac:dyDescent="0.2">
      <c r="C66" s="52" t="str">
        <f>"Объем: "&amp;Source!I25&amp;"=1/"&amp;"100"</f>
        <v>Объем: 0.01=1/100</v>
      </c>
    </row>
    <row r="67" spans="1:101" ht="15" x14ac:dyDescent="0.2">
      <c r="A67" s="44"/>
      <c r="B67" s="47">
        <v>1</v>
      </c>
      <c r="C67" s="44" t="s">
        <v>281</v>
      </c>
      <c r="D67" s="46" t="s">
        <v>201</v>
      </c>
      <c r="E67" s="53"/>
      <c r="F67" s="47"/>
      <c r="G67" s="47">
        <f>Source!U25</f>
        <v>0.88297000000000003</v>
      </c>
      <c r="H67" s="47"/>
      <c r="I67" s="47"/>
      <c r="J67" s="47"/>
      <c r="K67" s="47"/>
      <c r="L67" s="54">
        <f>SUM(L68:L68)-SUMIF(CE68:CE68, 1, L68:L68)</f>
        <v>290.68</v>
      </c>
    </row>
    <row r="68" spans="1:101" ht="14.25" x14ac:dyDescent="0.2">
      <c r="A68" s="45"/>
      <c r="B68" s="45" t="s">
        <v>202</v>
      </c>
      <c r="C68" s="45" t="s">
        <v>203</v>
      </c>
      <c r="D68" s="46" t="s">
        <v>201</v>
      </c>
      <c r="E68" s="47">
        <v>69.8</v>
      </c>
      <c r="F68" s="47">
        <f>ROUND((0.1+1)*1.15,7)</f>
        <v>1.2649999999999999</v>
      </c>
      <c r="G68" s="47">
        <f>SmtRes!CX2</f>
        <v>0.88297000000000003</v>
      </c>
      <c r="H68" s="49"/>
      <c r="I68" s="48"/>
      <c r="J68" s="49">
        <f>SmtRes!CZ2</f>
        <v>329.21</v>
      </c>
      <c r="K68" s="48"/>
      <c r="L68" s="49">
        <f>SmtRes!DI2</f>
        <v>290.68</v>
      </c>
    </row>
    <row r="69" spans="1:101" ht="15" x14ac:dyDescent="0.2">
      <c r="A69" s="44"/>
      <c r="B69" s="47">
        <v>2</v>
      </c>
      <c r="C69" s="44" t="s">
        <v>292</v>
      </c>
      <c r="D69" s="46"/>
      <c r="E69" s="53"/>
      <c r="F69" s="47"/>
      <c r="G69" s="47"/>
      <c r="H69" s="47"/>
      <c r="I69" s="47"/>
      <c r="J69" s="47"/>
      <c r="K69" s="47"/>
      <c r="L69" s="54">
        <f>SUM(L70:L74)-SUMIF(CE70:CE74, 1, L70:L74)</f>
        <v>13.91</v>
      </c>
    </row>
    <row r="70" spans="1:101" ht="15" x14ac:dyDescent="0.2">
      <c r="A70" s="44"/>
      <c r="B70" s="47"/>
      <c r="C70" s="44" t="s">
        <v>295</v>
      </c>
      <c r="D70" s="46" t="s">
        <v>201</v>
      </c>
      <c r="E70" s="53"/>
      <c r="F70" s="47"/>
      <c r="G70" s="47">
        <f>Source!V25</f>
        <v>8.937500000000001E-3</v>
      </c>
      <c r="H70" s="47"/>
      <c r="I70" s="47"/>
      <c r="J70" s="47"/>
      <c r="K70" s="47"/>
      <c r="L70" s="54">
        <f>SUMIF(CE71:CE74, 1, L71:L74)</f>
        <v>4.42</v>
      </c>
      <c r="CE70">
        <v>1</v>
      </c>
    </row>
    <row r="71" spans="1:101" ht="28.5" x14ac:dyDescent="0.2">
      <c r="A71" s="45"/>
      <c r="B71" s="45" t="s">
        <v>206</v>
      </c>
      <c r="C71" s="45" t="s">
        <v>208</v>
      </c>
      <c r="D71" s="46" t="s">
        <v>209</v>
      </c>
      <c r="E71" s="47">
        <v>0.61</v>
      </c>
      <c r="F71" s="47">
        <f>ROUND((0.1+1)*1.25,7)</f>
        <v>1.375</v>
      </c>
      <c r="G71" s="47">
        <f>SmtRes!CX4</f>
        <v>8.3875000000000009E-3</v>
      </c>
      <c r="H71" s="49"/>
      <c r="I71" s="48"/>
      <c r="J71" s="49">
        <f>SmtRes!CZ4</f>
        <v>1615.19</v>
      </c>
      <c r="K71" s="48"/>
      <c r="L71" s="49">
        <f>SmtRes!DG4</f>
        <v>13.55</v>
      </c>
    </row>
    <row r="72" spans="1:101" ht="28.5" x14ac:dyDescent="0.2">
      <c r="A72" s="45"/>
      <c r="B72" s="45" t="s">
        <v>210</v>
      </c>
      <c r="C72" s="45" t="s">
        <v>293</v>
      </c>
      <c r="D72" s="46" t="s">
        <v>201</v>
      </c>
      <c r="E72" s="47">
        <f>SmtRes!DO4*SmtRes!AT4</f>
        <v>0.61</v>
      </c>
      <c r="F72" s="47">
        <f>ROUND((0.1+1)*1.25,7)</f>
        <v>1.375</v>
      </c>
      <c r="G72" s="47">
        <f>ROUND(E72*F72*G62, 7)</f>
        <v>8.3875000000000009E-3</v>
      </c>
      <c r="H72" s="49"/>
      <c r="I72" s="48"/>
      <c r="J72" s="49">
        <f>ROUND(SmtRes!AG4/SmtRes!DO4, 2)</f>
        <v>502.18</v>
      </c>
      <c r="K72" s="48"/>
      <c r="L72" s="49">
        <f>SmtRes!DH4</f>
        <v>4.21</v>
      </c>
      <c r="CE72">
        <v>1</v>
      </c>
    </row>
    <row r="73" spans="1:101" ht="28.5" x14ac:dyDescent="0.2">
      <c r="A73" s="45"/>
      <c r="B73" s="45" t="s">
        <v>211</v>
      </c>
      <c r="C73" s="45" t="s">
        <v>213</v>
      </c>
      <c r="D73" s="46" t="s">
        <v>209</v>
      </c>
      <c r="E73" s="47">
        <v>0.04</v>
      </c>
      <c r="F73" s="47">
        <f>ROUND((0.1+1)*1.25,7)</f>
        <v>1.375</v>
      </c>
      <c r="G73" s="47">
        <f>SmtRes!CX5</f>
        <v>5.5000000000000003E-4</v>
      </c>
      <c r="H73" s="49"/>
      <c r="I73" s="48"/>
      <c r="J73" s="49">
        <f>SmtRes!CZ5</f>
        <v>650.83000000000004</v>
      </c>
      <c r="K73" s="48"/>
      <c r="L73" s="49">
        <f>SmtRes!DG5</f>
        <v>0.36</v>
      </c>
    </row>
    <row r="74" spans="1:101" ht="28.5" x14ac:dyDescent="0.2">
      <c r="A74" s="45"/>
      <c r="B74" s="45" t="s">
        <v>214</v>
      </c>
      <c r="C74" s="45" t="s">
        <v>294</v>
      </c>
      <c r="D74" s="46" t="s">
        <v>201</v>
      </c>
      <c r="E74" s="47">
        <f>SmtRes!DO5*SmtRes!AT5</f>
        <v>0.04</v>
      </c>
      <c r="F74" s="47">
        <f>ROUND((0.1+1)*1.25,7)</f>
        <v>1.375</v>
      </c>
      <c r="G74" s="47">
        <f>ROUND(E74*F74*G62, 7)</f>
        <v>5.5000000000000003E-4</v>
      </c>
      <c r="H74" s="49"/>
      <c r="I74" s="48"/>
      <c r="J74" s="49">
        <f>ROUND(SmtRes!AG5/SmtRes!DO5, 2)</f>
        <v>373.85</v>
      </c>
      <c r="K74" s="48"/>
      <c r="L74" s="49">
        <f>SmtRes!DH5</f>
        <v>0.21</v>
      </c>
      <c r="CE74">
        <v>1</v>
      </c>
    </row>
    <row r="75" spans="1:101" ht="15" x14ac:dyDescent="0.2">
      <c r="A75" s="44"/>
      <c r="B75" s="47">
        <v>4</v>
      </c>
      <c r="C75" s="44" t="s">
        <v>296</v>
      </c>
      <c r="D75" s="46"/>
      <c r="E75" s="53"/>
      <c r="F75" s="47"/>
      <c r="G75" s="47"/>
      <c r="H75" s="47"/>
      <c r="I75" s="47"/>
      <c r="J75" s="47"/>
      <c r="K75" s="47"/>
      <c r="L75" s="54">
        <f>SUM(L76:L78)-SUMIF(CE76:CE78, 1, L76:L78)</f>
        <v>24.18</v>
      </c>
    </row>
    <row r="76" spans="1:101" ht="14.25" x14ac:dyDescent="0.2">
      <c r="A76" s="45"/>
      <c r="B76" s="45" t="s">
        <v>215</v>
      </c>
      <c r="C76" s="45" t="s">
        <v>217</v>
      </c>
      <c r="D76" s="46" t="s">
        <v>218</v>
      </c>
      <c r="E76" s="47">
        <v>1E-3</v>
      </c>
      <c r="F76" s="47"/>
      <c r="G76" s="47">
        <f>SmtRes!CX6</f>
        <v>1.0000000000000001E-5</v>
      </c>
      <c r="H76" s="49">
        <f>SmtRes!CZ6</f>
        <v>70296.2</v>
      </c>
      <c r="I76" s="48">
        <f>SmtRes!AI6</f>
        <v>1.25</v>
      </c>
      <c r="J76" s="49">
        <f>ROUND(H76*I76, 2)</f>
        <v>87870.25</v>
      </c>
      <c r="K76" s="48"/>
      <c r="L76" s="49">
        <f>SmtRes!DF6</f>
        <v>0.88</v>
      </c>
    </row>
    <row r="77" spans="1:101" ht="28.5" x14ac:dyDescent="0.2">
      <c r="A77" s="45"/>
      <c r="B77" s="45" t="s">
        <v>219</v>
      </c>
      <c r="C77" s="45" t="s">
        <v>221</v>
      </c>
      <c r="D77" s="46" t="s">
        <v>45</v>
      </c>
      <c r="E77" s="47">
        <v>0.06</v>
      </c>
      <c r="F77" s="47"/>
      <c r="G77" s="47">
        <f>SmtRes!CX8</f>
        <v>5.9999999999999995E-4</v>
      </c>
      <c r="H77" s="49"/>
      <c r="I77" s="48"/>
      <c r="J77" s="49">
        <f>SmtRes!CZ8</f>
        <v>4837.62</v>
      </c>
      <c r="K77" s="48"/>
      <c r="L77" s="49">
        <f>SmtRes!DF8</f>
        <v>2.9</v>
      </c>
    </row>
    <row r="78" spans="1:101" ht="57" x14ac:dyDescent="0.2">
      <c r="A78" s="45"/>
      <c r="B78" s="45" t="s">
        <v>222</v>
      </c>
      <c r="C78" s="45" t="s">
        <v>224</v>
      </c>
      <c r="D78" s="46" t="s">
        <v>45</v>
      </c>
      <c r="E78" s="47">
        <v>0.17</v>
      </c>
      <c r="F78" s="47"/>
      <c r="G78" s="47">
        <f>SmtRes!CX10</f>
        <v>1.6999999999999999E-3</v>
      </c>
      <c r="H78" s="49">
        <f>SmtRes!CZ10</f>
        <v>10082.68</v>
      </c>
      <c r="I78" s="48">
        <f>SmtRes!AI10</f>
        <v>1.19</v>
      </c>
      <c r="J78" s="49">
        <f>ROUND(H78*I78, 2)</f>
        <v>11998.39</v>
      </c>
      <c r="K78" s="48"/>
      <c r="L78" s="49">
        <f>SmtRes!DF10</f>
        <v>20.399999999999999</v>
      </c>
    </row>
    <row r="79" spans="1:101" ht="14.25" x14ac:dyDescent="0.2">
      <c r="A79" s="45"/>
      <c r="B79" s="45" t="str">
        <f>EtalonRes!I7</f>
        <v>04.1.02.05</v>
      </c>
      <c r="C79" s="45" t="str">
        <f>EtalonRes!K7</f>
        <v>Смеси бетонные тяжелого бетона</v>
      </c>
      <c r="D79" s="46" t="str">
        <f>EtalonRes!O7</f>
        <v>м3</v>
      </c>
      <c r="E79" s="47">
        <f>EtalonRes!X7</f>
        <v>5.9</v>
      </c>
      <c r="F79" s="47"/>
      <c r="G79" s="47">
        <f>ROUND(EtalonRes!AG7*Source!I25, 7)</f>
        <v>5.8999999999999997E-2</v>
      </c>
      <c r="H79" s="49"/>
      <c r="I79" s="48"/>
      <c r="J79" s="49"/>
      <c r="K79" s="48"/>
      <c r="L79" s="49"/>
    </row>
    <row r="80" spans="1:101" ht="14.25" x14ac:dyDescent="0.2">
      <c r="A80" s="45"/>
      <c r="B80" s="45" t="str">
        <f>EtalonRes!I9</f>
        <v>05.2.03.03</v>
      </c>
      <c r="C80" s="55" t="str">
        <f>EtalonRes!K9</f>
        <v>Камни бортовые бетонные</v>
      </c>
      <c r="D80" s="56" t="str">
        <f>EtalonRes!O9</f>
        <v>м3</v>
      </c>
      <c r="E80" s="57">
        <f>EtalonRes!X9</f>
        <v>0</v>
      </c>
      <c r="F80" s="57"/>
      <c r="G80" s="57">
        <f>ROUND(EtalonRes!AG9*Source!I25, 7)</f>
        <v>0</v>
      </c>
      <c r="H80" s="58"/>
      <c r="I80" s="59"/>
      <c r="J80" s="58"/>
      <c r="K80" s="59"/>
      <c r="L80" s="58"/>
    </row>
    <row r="81" spans="1:82" ht="15" x14ac:dyDescent="0.2">
      <c r="A81" s="45"/>
      <c r="B81" s="45"/>
      <c r="C81" s="61" t="s">
        <v>282</v>
      </c>
      <c r="D81" s="46"/>
      <c r="E81" s="47"/>
      <c r="F81" s="47"/>
      <c r="G81" s="47"/>
      <c r="H81" s="49"/>
      <c r="I81" s="48"/>
      <c r="J81" s="49"/>
      <c r="K81" s="48"/>
      <c r="L81" s="49">
        <f>L67+L69+L70+L75</f>
        <v>333.19000000000005</v>
      </c>
    </row>
    <row r="82" spans="1:82" ht="14.25" x14ac:dyDescent="0.2">
      <c r="A82" s="45"/>
      <c r="B82" s="45"/>
      <c r="C82" s="45" t="s">
        <v>283</v>
      </c>
      <c r="D82" s="46"/>
      <c r="E82" s="47"/>
      <c r="F82" s="47"/>
      <c r="G82" s="47"/>
      <c r="H82" s="49"/>
      <c r="I82" s="48"/>
      <c r="J82" s="49"/>
      <c r="K82" s="48"/>
      <c r="L82" s="49">
        <f>SUM(AR62:AR85)+SUM(AS62:AS85)+SUM(AT62:AT85)+SUM(AU62:AU85)+SUM(AV62:AV85)</f>
        <v>295.10000000000002</v>
      </c>
    </row>
    <row r="83" spans="1:82" ht="42.75" x14ac:dyDescent="0.2">
      <c r="A83" s="45"/>
      <c r="B83" s="45" t="s">
        <v>39</v>
      </c>
      <c r="C83" s="45" t="s">
        <v>297</v>
      </c>
      <c r="D83" s="46" t="s">
        <v>285</v>
      </c>
      <c r="E83" s="47">
        <f>Source!BZ25</f>
        <v>113</v>
      </c>
      <c r="F83" s="47"/>
      <c r="G83" s="47">
        <f>Source!AT25</f>
        <v>113</v>
      </c>
      <c r="H83" s="49"/>
      <c r="I83" s="48"/>
      <c r="J83" s="49"/>
      <c r="K83" s="48"/>
      <c r="L83" s="49">
        <f>SUM(AZ62:AZ85)</f>
        <v>333.46</v>
      </c>
    </row>
    <row r="84" spans="1:82" ht="42.75" x14ac:dyDescent="0.2">
      <c r="A84" s="55"/>
      <c r="B84" s="55" t="s">
        <v>298</v>
      </c>
      <c r="C84" s="55" t="s">
        <v>299</v>
      </c>
      <c r="D84" s="56" t="s">
        <v>285</v>
      </c>
      <c r="E84" s="57">
        <f>Source!CA25</f>
        <v>77</v>
      </c>
      <c r="F84" s="57">
        <f>ROUND(0.85,7)</f>
        <v>0.85</v>
      </c>
      <c r="G84" s="57">
        <f>Source!AU25</f>
        <v>65.45</v>
      </c>
      <c r="H84" s="58"/>
      <c r="I84" s="59"/>
      <c r="J84" s="58"/>
      <c r="K84" s="59"/>
      <c r="L84" s="58">
        <f>SUM(BA62:BA85)</f>
        <v>193.14</v>
      </c>
    </row>
    <row r="85" spans="1:82" ht="15" x14ac:dyDescent="0.2">
      <c r="C85" s="93" t="s">
        <v>287</v>
      </c>
      <c r="D85" s="93"/>
      <c r="E85" s="93"/>
      <c r="F85" s="93"/>
      <c r="G85" s="93"/>
      <c r="H85" s="93"/>
      <c r="I85" s="94">
        <f>IF(E62&lt;&gt;0,K85/E62, 0)</f>
        <v>85979</v>
      </c>
      <c r="J85" s="94"/>
      <c r="K85" s="94">
        <f>L67+L69+L75+L83+L84+L70</f>
        <v>859.79</v>
      </c>
      <c r="L85" s="94"/>
      <c r="AD85">
        <f>ROUND((Source!AT25/100)*((ROUND(SUMIF(SmtRes!AQ2:'SmtRes'!AQ10,"=1",SmtRes!AD2:'SmtRes'!AD10)*Source!I25, 2)+ROUND(SUMIF(SmtRes!AQ2:'SmtRes'!AQ10,"=1",SmtRes!AC2:'SmtRes'!AC10)*Source!I25, 2))), 2)</f>
        <v>13.62</v>
      </c>
      <c r="AE85">
        <f>ROUND((Source!AU25/100)*((ROUND(SUMIF(SmtRes!AQ2:'SmtRes'!AQ10,"=1",SmtRes!AD2:'SmtRes'!AD10)*Source!I25, 2)+ROUND(SUMIF(SmtRes!AQ2:'SmtRes'!AQ10,"=1",SmtRes!AC2:'SmtRes'!AC10)*Source!I25, 2))), 2)</f>
        <v>7.89</v>
      </c>
      <c r="AN85" s="60">
        <f>L67+L69+L75+L83+L84+L70</f>
        <v>859.79</v>
      </c>
      <c r="AO85" s="60">
        <f>L69</f>
        <v>13.91</v>
      </c>
      <c r="AQ85" t="s">
        <v>288</v>
      </c>
      <c r="AR85" s="60">
        <f>L67</f>
        <v>290.68</v>
      </c>
      <c r="AT85" s="60">
        <f>L70</f>
        <v>4.42</v>
      </c>
      <c r="AV85" t="s">
        <v>288</v>
      </c>
      <c r="AW85" s="60">
        <f>L75</f>
        <v>24.18</v>
      </c>
      <c r="AZ85">
        <f>Source!X25</f>
        <v>333.46</v>
      </c>
      <c r="BA85">
        <f>Source!Y25</f>
        <v>193.14</v>
      </c>
      <c r="CD85">
        <v>1</v>
      </c>
    </row>
    <row r="86" spans="1:82" ht="28.5" x14ac:dyDescent="0.2">
      <c r="A86" s="64" t="s">
        <v>49</v>
      </c>
      <c r="B86" s="55" t="str">
        <f>Source!F28</f>
        <v>115134144</v>
      </c>
      <c r="C86" s="55" t="str">
        <f>Source!G28</f>
        <v>Бордюр дорожный Бр 100.30.15  1 195,20 = 1 171,76 +  2% Заг.скл</v>
      </c>
      <c r="D86" s="56" t="str">
        <f>Source!H28</f>
        <v>ШТ</v>
      </c>
      <c r="E86" s="57">
        <f>Source!K28</f>
        <v>1</v>
      </c>
      <c r="F86" s="57"/>
      <c r="G86" s="57">
        <f>Source!I28</f>
        <v>1</v>
      </c>
      <c r="H86" s="58"/>
      <c r="I86" s="59"/>
      <c r="J86" s="58">
        <f>Source!AL28</f>
        <v>1195.2</v>
      </c>
      <c r="K86" s="59"/>
      <c r="L86" s="58">
        <f>Source!HG28</f>
        <v>1195.2</v>
      </c>
    </row>
    <row r="87" spans="1:82" ht="15" x14ac:dyDescent="0.2">
      <c r="C87" s="93" t="s">
        <v>287</v>
      </c>
      <c r="D87" s="93"/>
      <c r="E87" s="93"/>
      <c r="F87" s="93"/>
      <c r="G87" s="93"/>
      <c r="H87" s="93"/>
      <c r="I87" s="94">
        <f>IF(E86&lt;&gt;0,K87/E86, 0)</f>
        <v>1195.2</v>
      </c>
      <c r="J87" s="94"/>
      <c r="K87" s="94">
        <f>L86</f>
        <v>1195.2</v>
      </c>
      <c r="L87" s="94"/>
      <c r="AD87">
        <f>ROUND((Source!AT28/100)*((ROUND(ROUND(Source!AO28,2)*Source!I28, 2)+ROUND(ROUND(Source!AN28,2)*Source!I28, 2))), 2)</f>
        <v>0</v>
      </c>
      <c r="AE87">
        <f>ROUND((Source!AU28/100)*((ROUND(ROUND(Source!AO28,2)*Source!I28, 2)+ROUND(ROUND(Source!AN28,2)*Source!I28, 2))), 2)</f>
        <v>0</v>
      </c>
      <c r="AN87" s="60">
        <f>L86</f>
        <v>1195.2</v>
      </c>
      <c r="AO87">
        <f>0</f>
        <v>0</v>
      </c>
      <c r="AQ87" t="s">
        <v>288</v>
      </c>
      <c r="AR87">
        <f>0</f>
        <v>0</v>
      </c>
      <c r="AT87">
        <f>0</f>
        <v>0</v>
      </c>
      <c r="AV87" t="s">
        <v>288</v>
      </c>
      <c r="AW87" s="60">
        <f>L86</f>
        <v>1195.2</v>
      </c>
      <c r="AX87" s="60">
        <f>L86</f>
        <v>1195.2</v>
      </c>
      <c r="AZ87">
        <f>Source!X28</f>
        <v>0</v>
      </c>
      <c r="BA87">
        <f>Source!Y28</f>
        <v>0</v>
      </c>
      <c r="CD87">
        <v>1</v>
      </c>
    </row>
    <row r="88" spans="1:82" ht="42.75" x14ac:dyDescent="0.2">
      <c r="A88" s="64" t="s">
        <v>56</v>
      </c>
      <c r="B88" s="55" t="s">
        <v>57</v>
      </c>
      <c r="C88" s="55" t="str">
        <f>Source!G29</f>
        <v>Погрузка в автотранспортное средство: мусор строительный с погрузкой вручную</v>
      </c>
      <c r="D88" s="56" t="str">
        <f>Source!H29</f>
        <v>1т груза</v>
      </c>
      <c r="E88" s="57">
        <f>Source!K29</f>
        <v>0.1</v>
      </c>
      <c r="F88" s="57"/>
      <c r="G88" s="57">
        <f>Source!I29</f>
        <v>0.1</v>
      </c>
      <c r="H88" s="58"/>
      <c r="I88" s="59"/>
      <c r="J88" s="58">
        <f>Source!AK29</f>
        <v>911.94</v>
      </c>
      <c r="K88" s="59"/>
      <c r="L88" s="58">
        <f>Source!HD29</f>
        <v>91.19</v>
      </c>
    </row>
    <row r="89" spans="1:82" ht="15" x14ac:dyDescent="0.2">
      <c r="C89" s="93" t="s">
        <v>287</v>
      </c>
      <c r="D89" s="93"/>
      <c r="E89" s="93"/>
      <c r="F89" s="93"/>
      <c r="G89" s="93"/>
      <c r="H89" s="93"/>
      <c r="I89" s="94">
        <f>IF(E88&lt;&gt;0,K89/E88, 0)</f>
        <v>911.9</v>
      </c>
      <c r="J89" s="94"/>
      <c r="K89" s="94">
        <f>L88</f>
        <v>91.19</v>
      </c>
      <c r="L89" s="94"/>
      <c r="AD89">
        <f>ROUND((Source!AT29/100)*((ROUND(0*Source!I29, 2)+ROUND(0*Source!I29, 2))), 2)</f>
        <v>0</v>
      </c>
      <c r="AE89">
        <f>ROUND((Source!AU29/100)*((ROUND(0*Source!I29, 2)+ROUND(0*Source!I29, 2))), 2)</f>
        <v>0</v>
      </c>
      <c r="AN89" s="60">
        <f>L88</f>
        <v>91.19</v>
      </c>
      <c r="AP89">
        <f>0</f>
        <v>0</v>
      </c>
      <c r="AQ89" t="s">
        <v>288</v>
      </c>
      <c r="AS89">
        <f>0</f>
        <v>0</v>
      </c>
      <c r="AU89">
        <f>0</f>
        <v>0</v>
      </c>
      <c r="AV89" t="s">
        <v>288</v>
      </c>
      <c r="AZ89">
        <f>Source!X29</f>
        <v>0</v>
      </c>
      <c r="BA89">
        <f>Source!Y29</f>
        <v>0</v>
      </c>
      <c r="BB89" s="60">
        <f>L88</f>
        <v>91.19</v>
      </c>
      <c r="CD89">
        <v>1</v>
      </c>
    </row>
    <row r="90" spans="1:82" ht="128.25" x14ac:dyDescent="0.2">
      <c r="A90" s="64" t="s">
        <v>64</v>
      </c>
      <c r="B90" s="55" t="s">
        <v>65</v>
      </c>
      <c r="C90" s="55" t="str">
        <f>Source!G30</f>
        <v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v>
      </c>
      <c r="D90" s="56" t="str">
        <f>Source!H30</f>
        <v>1т груза</v>
      </c>
      <c r="E90" s="57">
        <f>Source!K30</f>
        <v>0.1</v>
      </c>
      <c r="F90" s="57"/>
      <c r="G90" s="57">
        <f>Source!I30</f>
        <v>0.1</v>
      </c>
      <c r="H90" s="58"/>
      <c r="I90" s="59"/>
      <c r="J90" s="58">
        <f>Source!AK30</f>
        <v>201.02</v>
      </c>
      <c r="K90" s="59"/>
      <c r="L90" s="58">
        <f>Source!HD30</f>
        <v>20.100000000000001</v>
      </c>
    </row>
    <row r="91" spans="1:82" ht="15" x14ac:dyDescent="0.2">
      <c r="C91" s="93" t="s">
        <v>287</v>
      </c>
      <c r="D91" s="93"/>
      <c r="E91" s="93"/>
      <c r="F91" s="93"/>
      <c r="G91" s="93"/>
      <c r="H91" s="93"/>
      <c r="I91" s="94">
        <f>IF(E90&lt;&gt;0,K91/E90, 0)</f>
        <v>201</v>
      </c>
      <c r="J91" s="94"/>
      <c r="K91" s="94">
        <f>L90</f>
        <v>20.100000000000001</v>
      </c>
      <c r="L91" s="94"/>
      <c r="AD91">
        <f>ROUND((Source!AT30/100)*((ROUND(0*Source!I30, 2)+ROUND(0*Source!I30, 2))), 2)</f>
        <v>0</v>
      </c>
      <c r="AE91">
        <f>ROUND((Source!AU30/100)*((ROUND(0*Source!I30, 2)+ROUND(0*Source!I30, 2))), 2)</f>
        <v>0</v>
      </c>
      <c r="AN91" s="60">
        <f>L90</f>
        <v>20.100000000000001</v>
      </c>
      <c r="AP91">
        <f>0</f>
        <v>0</v>
      </c>
      <c r="AQ91" t="s">
        <v>288</v>
      </c>
      <c r="AS91">
        <f>0</f>
        <v>0</v>
      </c>
      <c r="AU91">
        <f>0</f>
        <v>0</v>
      </c>
      <c r="AV91" t="s">
        <v>288</v>
      </c>
      <c r="AZ91">
        <f>Source!X30</f>
        <v>0</v>
      </c>
      <c r="BA91">
        <f>Source!Y30</f>
        <v>0</v>
      </c>
      <c r="BB91" s="60">
        <f>L90</f>
        <v>20.100000000000001</v>
      </c>
      <c r="CD91">
        <v>1</v>
      </c>
    </row>
    <row r="93" spans="1:82" ht="15" x14ac:dyDescent="0.2">
      <c r="A93" s="69"/>
      <c r="B93" s="70"/>
      <c r="C93" s="92" t="s">
        <v>300</v>
      </c>
      <c r="D93" s="92"/>
      <c r="E93" s="92"/>
      <c r="F93" s="92"/>
      <c r="G93" s="92"/>
      <c r="H93" s="92"/>
      <c r="I93" s="71"/>
      <c r="J93" s="69"/>
      <c r="K93" s="72"/>
      <c r="L93" s="71"/>
    </row>
    <row r="95" spans="1:82" ht="15" x14ac:dyDescent="0.2">
      <c r="A95" s="66"/>
      <c r="B95" s="67"/>
      <c r="C95" s="90" t="s">
        <v>301</v>
      </c>
      <c r="D95" s="90"/>
      <c r="E95" s="90"/>
      <c r="F95" s="90"/>
      <c r="G95" s="90"/>
      <c r="H95" s="90"/>
      <c r="I95" s="54"/>
      <c r="J95" s="66"/>
      <c r="K95" s="68"/>
      <c r="L95" s="54">
        <f>L97+L112+L113</f>
        <v>3170.71</v>
      </c>
    </row>
    <row r="96" spans="1:82" ht="14.25" x14ac:dyDescent="0.2">
      <c r="A96" s="62"/>
      <c r="B96" s="65"/>
      <c r="C96" s="91" t="s">
        <v>302</v>
      </c>
      <c r="D96" s="86"/>
      <c r="E96" s="86"/>
      <c r="F96" s="86"/>
      <c r="G96" s="86"/>
      <c r="H96" s="86"/>
      <c r="I96" s="49"/>
      <c r="J96" s="62"/>
      <c r="K96" s="47"/>
      <c r="L96" s="49"/>
    </row>
    <row r="97" spans="1:12" ht="14.25" x14ac:dyDescent="0.2">
      <c r="A97" s="62"/>
      <c r="B97" s="65"/>
      <c r="C97" s="86" t="s">
        <v>303</v>
      </c>
      <c r="D97" s="86"/>
      <c r="E97" s="86"/>
      <c r="F97" s="86"/>
      <c r="G97" s="86"/>
      <c r="H97" s="86"/>
      <c r="I97" s="49"/>
      <c r="J97" s="62"/>
      <c r="K97" s="47"/>
      <c r="L97" s="49">
        <f>L99+L100+L106+L110</f>
        <v>1903.31</v>
      </c>
    </row>
    <row r="98" spans="1:12" ht="14.25" x14ac:dyDescent="0.2">
      <c r="A98" s="62"/>
      <c r="B98" s="65"/>
      <c r="C98" s="91" t="s">
        <v>302</v>
      </c>
      <c r="D98" s="86"/>
      <c r="E98" s="86"/>
      <c r="F98" s="86"/>
      <c r="G98" s="86"/>
      <c r="H98" s="86"/>
      <c r="I98" s="49"/>
      <c r="J98" s="62"/>
      <c r="K98" s="47"/>
      <c r="L98" s="49"/>
    </row>
    <row r="99" spans="1:12" ht="14.25" x14ac:dyDescent="0.2">
      <c r="A99" s="62"/>
      <c r="B99" s="65"/>
      <c r="C99" s="86" t="s">
        <v>304</v>
      </c>
      <c r="D99" s="86"/>
      <c r="E99" s="86"/>
      <c r="F99" s="86"/>
      <c r="G99" s="86"/>
      <c r="H99" s="86"/>
      <c r="I99" s="49"/>
      <c r="J99" s="62"/>
      <c r="K99" s="47"/>
      <c r="L99" s="49">
        <f>SUMIF(CD52:CD91, 1, AR52:AR91)</f>
        <v>554.30999999999995</v>
      </c>
    </row>
    <row r="100" spans="1:12" ht="14.25" hidden="1" x14ac:dyDescent="0.2">
      <c r="A100" s="62"/>
      <c r="B100" s="65"/>
      <c r="C100" s="86" t="s">
        <v>305</v>
      </c>
      <c r="D100" s="86"/>
      <c r="E100" s="86"/>
      <c r="F100" s="86"/>
      <c r="G100" s="86"/>
      <c r="H100" s="86"/>
      <c r="I100" s="49"/>
      <c r="J100" s="62"/>
      <c r="K100" s="47"/>
      <c r="L100" s="49">
        <f>L102+L105+L104</f>
        <v>18.329999999999998</v>
      </c>
    </row>
    <row r="101" spans="1:12" ht="14.25" hidden="1" x14ac:dyDescent="0.2">
      <c r="A101" s="62"/>
      <c r="B101" s="65"/>
      <c r="C101" s="91" t="s">
        <v>306</v>
      </c>
      <c r="D101" s="86"/>
      <c r="E101" s="86"/>
      <c r="F101" s="86"/>
      <c r="G101" s="86"/>
      <c r="H101" s="86"/>
      <c r="I101" s="49"/>
      <c r="J101" s="62"/>
      <c r="K101" s="47"/>
      <c r="L101" s="49"/>
    </row>
    <row r="102" spans="1:12" ht="14.25" x14ac:dyDescent="0.2">
      <c r="A102" s="62"/>
      <c r="B102" s="65"/>
      <c r="C102" s="86" t="s">
        <v>305</v>
      </c>
      <c r="D102" s="86"/>
      <c r="E102" s="86"/>
      <c r="F102" s="86"/>
      <c r="G102" s="86"/>
      <c r="H102" s="86"/>
      <c r="I102" s="49"/>
      <c r="J102" s="62"/>
      <c r="K102" s="47"/>
      <c r="L102" s="49">
        <f>SUMIF(CD52:CD91, 1, AO52:AO91)</f>
        <v>13.91</v>
      </c>
    </row>
    <row r="103" spans="1:12" ht="14.25" hidden="1" x14ac:dyDescent="0.2">
      <c r="A103" s="62"/>
      <c r="B103" s="65"/>
      <c r="C103" s="91" t="s">
        <v>307</v>
      </c>
      <c r="D103" s="86"/>
      <c r="E103" s="86"/>
      <c r="F103" s="86"/>
      <c r="G103" s="86"/>
      <c r="H103" s="86"/>
      <c r="I103" s="49"/>
      <c r="J103" s="62"/>
      <c r="K103" s="47"/>
      <c r="L103" s="49"/>
    </row>
    <row r="104" spans="1:12" ht="14.25" x14ac:dyDescent="0.2">
      <c r="A104" s="62"/>
      <c r="B104" s="65"/>
      <c r="C104" s="86" t="s">
        <v>316</v>
      </c>
      <c r="D104" s="86"/>
      <c r="E104" s="86"/>
      <c r="F104" s="86"/>
      <c r="G104" s="86"/>
      <c r="H104" s="86"/>
      <c r="I104" s="49"/>
      <c r="J104" s="62"/>
      <c r="K104" s="47"/>
      <c r="L104" s="49">
        <f>SUMIF(CD52:CD91, 1, AT52:AT91)</f>
        <v>4.42</v>
      </c>
    </row>
    <row r="105" spans="1:12" ht="14.25" hidden="1" x14ac:dyDescent="0.2">
      <c r="A105" s="62"/>
      <c r="B105" s="65"/>
      <c r="C105" s="86" t="s">
        <v>308</v>
      </c>
      <c r="D105" s="86"/>
      <c r="E105" s="86"/>
      <c r="F105" s="86"/>
      <c r="G105" s="86"/>
      <c r="H105" s="86"/>
      <c r="I105" s="49"/>
      <c r="J105" s="62"/>
      <c r="K105" s="47"/>
      <c r="L105" s="49">
        <f>SUMIF(CD52:CD91, 1, AV52:AV91)</f>
        <v>0</v>
      </c>
    </row>
    <row r="106" spans="1:12" ht="14.25" x14ac:dyDescent="0.2">
      <c r="A106" s="62"/>
      <c r="B106" s="65"/>
      <c r="C106" s="86" t="s">
        <v>309</v>
      </c>
      <c r="D106" s="86"/>
      <c r="E106" s="86"/>
      <c r="F106" s="86"/>
      <c r="G106" s="86"/>
      <c r="H106" s="86"/>
      <c r="I106" s="49"/>
      <c r="J106" s="62"/>
      <c r="K106" s="47"/>
      <c r="L106" s="49">
        <f>L108+L109</f>
        <v>1219.3800000000001</v>
      </c>
    </row>
    <row r="107" spans="1:12" ht="14.25" x14ac:dyDescent="0.2">
      <c r="A107" s="62"/>
      <c r="B107" s="65"/>
      <c r="C107" s="91" t="s">
        <v>306</v>
      </c>
      <c r="D107" s="86"/>
      <c r="E107" s="86"/>
      <c r="F107" s="86"/>
      <c r="G107" s="86"/>
      <c r="H107" s="86"/>
      <c r="I107" s="49"/>
      <c r="J107" s="62"/>
      <c r="K107" s="47"/>
      <c r="L107" s="49"/>
    </row>
    <row r="108" spans="1:12" ht="14.25" x14ac:dyDescent="0.2">
      <c r="A108" s="62"/>
      <c r="B108" s="65"/>
      <c r="C108" s="86" t="s">
        <v>310</v>
      </c>
      <c r="D108" s="86"/>
      <c r="E108" s="86"/>
      <c r="F108" s="86"/>
      <c r="G108" s="86"/>
      <c r="H108" s="86"/>
      <c r="I108" s="49"/>
      <c r="J108" s="62"/>
      <c r="K108" s="47"/>
      <c r="L108" s="49">
        <f>SUMIF(CD52:CD91, 1, AW52:AW91)-SUMIF(CD52:CD91, 1, BK52:BK91)</f>
        <v>1219.3800000000001</v>
      </c>
    </row>
    <row r="109" spans="1:12" ht="14.25" hidden="1" x14ac:dyDescent="0.2">
      <c r="A109" s="62"/>
      <c r="B109" s="65"/>
      <c r="C109" s="86" t="s">
        <v>311</v>
      </c>
      <c r="D109" s="86"/>
      <c r="E109" s="86"/>
      <c r="F109" s="86"/>
      <c r="G109" s="86"/>
      <c r="H109" s="86"/>
      <c r="I109" s="49"/>
      <c r="J109" s="62"/>
      <c r="K109" s="47"/>
      <c r="L109" s="49">
        <f>SUMIF(CD52:CD91, 1, BC52:BC91)</f>
        <v>0</v>
      </c>
    </row>
    <row r="110" spans="1:12" ht="14.25" x14ac:dyDescent="0.2">
      <c r="A110" s="62"/>
      <c r="B110" s="65"/>
      <c r="C110" s="86" t="s">
        <v>312</v>
      </c>
      <c r="D110" s="86"/>
      <c r="E110" s="86"/>
      <c r="F110" s="86"/>
      <c r="G110" s="86"/>
      <c r="H110" s="86"/>
      <c r="I110" s="49"/>
      <c r="J110" s="62"/>
      <c r="K110" s="47"/>
      <c r="L110" s="49">
        <f>SUMIF(CD52:CD91, 1, BB52:BB91)</f>
        <v>111.28999999999999</v>
      </c>
    </row>
    <row r="111" spans="1:12" ht="14.25" x14ac:dyDescent="0.2">
      <c r="A111" s="62"/>
      <c r="B111" s="65"/>
      <c r="C111" s="86" t="s">
        <v>313</v>
      </c>
      <c r="D111" s="86"/>
      <c r="E111" s="86"/>
      <c r="F111" s="86"/>
      <c r="G111" s="86"/>
      <c r="H111" s="86"/>
      <c r="I111" s="49"/>
      <c r="J111" s="62"/>
      <c r="K111" s="47"/>
      <c r="L111" s="49">
        <f>SUMIF(CD52:CD91, 1, AR52:AR91)+SUMIF(CD52:CD91, 1, AT52:AT91)+SUMIF(CD52:CD91, 1, AV52:AV91)</f>
        <v>558.7299999999999</v>
      </c>
    </row>
    <row r="112" spans="1:12" ht="14.25" x14ac:dyDescent="0.2">
      <c r="A112" s="62"/>
      <c r="B112" s="65"/>
      <c r="C112" s="86" t="s">
        <v>314</v>
      </c>
      <c r="D112" s="86"/>
      <c r="E112" s="86"/>
      <c r="F112" s="86"/>
      <c r="G112" s="86"/>
      <c r="H112" s="86"/>
      <c r="I112" s="49"/>
      <c r="J112" s="62"/>
      <c r="K112" s="47"/>
      <c r="L112" s="49">
        <f>SUMIF(CD52:CD91, 1, AZ52:AZ91)</f>
        <v>721</v>
      </c>
    </row>
    <row r="113" spans="1:12" ht="14.25" x14ac:dyDescent="0.2">
      <c r="A113" s="62"/>
      <c r="B113" s="65"/>
      <c r="C113" s="86" t="s">
        <v>315</v>
      </c>
      <c r="D113" s="86"/>
      <c r="E113" s="86"/>
      <c r="F113" s="86"/>
      <c r="G113" s="86"/>
      <c r="H113" s="86"/>
      <c r="I113" s="49"/>
      <c r="J113" s="62"/>
      <c r="K113" s="47"/>
      <c r="L113" s="49">
        <f>SUMIF(CD52:CD91, 1, BA52:BA91)</f>
        <v>546.4</v>
      </c>
    </row>
    <row r="114" spans="1:12" hidden="1" x14ac:dyDescent="0.2"/>
    <row r="115" spans="1:12" ht="15" hidden="1" x14ac:dyDescent="0.2">
      <c r="A115" s="66"/>
      <c r="B115" s="67"/>
      <c r="C115" s="90" t="s">
        <v>317</v>
      </c>
      <c r="D115" s="90"/>
      <c r="E115" s="90"/>
      <c r="F115" s="90"/>
      <c r="G115" s="90"/>
      <c r="H115" s="90"/>
      <c r="I115" s="54"/>
      <c r="J115" s="66"/>
      <c r="K115" s="68"/>
      <c r="L115" s="54">
        <f>L117+L132+L133</f>
        <v>0</v>
      </c>
    </row>
    <row r="116" spans="1:12" ht="14.25" hidden="1" x14ac:dyDescent="0.2">
      <c r="A116" s="62"/>
      <c r="B116" s="65"/>
      <c r="C116" s="91" t="s">
        <v>302</v>
      </c>
      <c r="D116" s="86"/>
      <c r="E116" s="86"/>
      <c r="F116" s="86"/>
      <c r="G116" s="86"/>
      <c r="H116" s="86"/>
      <c r="I116" s="49"/>
      <c r="J116" s="62"/>
      <c r="K116" s="47"/>
      <c r="L116" s="49"/>
    </row>
    <row r="117" spans="1:12" ht="14.25" hidden="1" x14ac:dyDescent="0.2">
      <c r="A117" s="62"/>
      <c r="B117" s="65"/>
      <c r="C117" s="86" t="s">
        <v>303</v>
      </c>
      <c r="D117" s="86"/>
      <c r="E117" s="86"/>
      <c r="F117" s="86"/>
      <c r="G117" s="86"/>
      <c r="H117" s="86"/>
      <c r="I117" s="49"/>
      <c r="J117" s="62"/>
      <c r="K117" s="47"/>
      <c r="L117" s="49">
        <f>L119+L120+L126+L130</f>
        <v>0</v>
      </c>
    </row>
    <row r="118" spans="1:12" ht="14.25" hidden="1" x14ac:dyDescent="0.2">
      <c r="A118" s="62"/>
      <c r="B118" s="65"/>
      <c r="C118" s="91" t="s">
        <v>302</v>
      </c>
      <c r="D118" s="86"/>
      <c r="E118" s="86"/>
      <c r="F118" s="86"/>
      <c r="G118" s="86"/>
      <c r="H118" s="86"/>
      <c r="I118" s="49"/>
      <c r="J118" s="62"/>
      <c r="K118" s="47"/>
      <c r="L118" s="49"/>
    </row>
    <row r="119" spans="1:12" ht="14.25" hidden="1" x14ac:dyDescent="0.2">
      <c r="A119" s="62"/>
      <c r="B119" s="65"/>
      <c r="C119" s="86" t="s">
        <v>304</v>
      </c>
      <c r="D119" s="86"/>
      <c r="E119" s="86"/>
      <c r="F119" s="86"/>
      <c r="G119" s="86"/>
      <c r="H119" s="86"/>
      <c r="I119" s="49"/>
      <c r="J119" s="62"/>
      <c r="K119" s="47"/>
      <c r="L119" s="49">
        <f>SUMIF(CD52:CD113, 2, AR52:AR113)</f>
        <v>0</v>
      </c>
    </row>
    <row r="120" spans="1:12" ht="14.25" hidden="1" x14ac:dyDescent="0.2">
      <c r="A120" s="62"/>
      <c r="B120" s="65"/>
      <c r="C120" s="86" t="s">
        <v>305</v>
      </c>
      <c r="D120" s="86"/>
      <c r="E120" s="86"/>
      <c r="F120" s="86"/>
      <c r="G120" s="86"/>
      <c r="H120" s="86"/>
      <c r="I120" s="49"/>
      <c r="J120" s="62"/>
      <c r="K120" s="47"/>
      <c r="L120" s="49">
        <f>L122+L125+L124</f>
        <v>0</v>
      </c>
    </row>
    <row r="121" spans="1:12" ht="14.25" hidden="1" x14ac:dyDescent="0.2">
      <c r="A121" s="62"/>
      <c r="B121" s="65"/>
      <c r="C121" s="91" t="s">
        <v>306</v>
      </c>
      <c r="D121" s="86"/>
      <c r="E121" s="86"/>
      <c r="F121" s="86"/>
      <c r="G121" s="86"/>
      <c r="H121" s="86"/>
      <c r="I121" s="49"/>
      <c r="J121" s="62"/>
      <c r="K121" s="47"/>
      <c r="L121" s="49"/>
    </row>
    <row r="122" spans="1:12" ht="14.25" hidden="1" x14ac:dyDescent="0.2">
      <c r="A122" s="62"/>
      <c r="B122" s="65"/>
      <c r="C122" s="86" t="s">
        <v>305</v>
      </c>
      <c r="D122" s="86"/>
      <c r="E122" s="86"/>
      <c r="F122" s="86"/>
      <c r="G122" s="86"/>
      <c r="H122" s="86"/>
      <c r="I122" s="49"/>
      <c r="J122" s="62"/>
      <c r="K122" s="47"/>
      <c r="L122" s="49">
        <f>SUMIF(CD52:CD113, 2, AO52:AO113)</f>
        <v>0</v>
      </c>
    </row>
    <row r="123" spans="1:12" ht="14.25" hidden="1" x14ac:dyDescent="0.2">
      <c r="A123" s="62"/>
      <c r="B123" s="65"/>
      <c r="C123" s="91" t="s">
        <v>307</v>
      </c>
      <c r="D123" s="86"/>
      <c r="E123" s="86"/>
      <c r="F123" s="86"/>
      <c r="G123" s="86"/>
      <c r="H123" s="86"/>
      <c r="I123" s="49"/>
      <c r="J123" s="62"/>
      <c r="K123" s="47"/>
      <c r="L123" s="49"/>
    </row>
    <row r="124" spans="1:12" ht="14.25" hidden="1" x14ac:dyDescent="0.2">
      <c r="A124" s="62"/>
      <c r="B124" s="65"/>
      <c r="C124" s="86" t="s">
        <v>316</v>
      </c>
      <c r="D124" s="86"/>
      <c r="E124" s="86"/>
      <c r="F124" s="86"/>
      <c r="G124" s="86"/>
      <c r="H124" s="86"/>
      <c r="I124" s="49"/>
      <c r="J124" s="62"/>
      <c r="K124" s="47"/>
      <c r="L124" s="49">
        <f>SUMIF(CD52:CD113, 2, AT52:AT113)</f>
        <v>0</v>
      </c>
    </row>
    <row r="125" spans="1:12" ht="14.25" hidden="1" x14ac:dyDescent="0.2">
      <c r="A125" s="62"/>
      <c r="B125" s="65"/>
      <c r="C125" s="86" t="s">
        <v>308</v>
      </c>
      <c r="D125" s="86"/>
      <c r="E125" s="86"/>
      <c r="F125" s="86"/>
      <c r="G125" s="86"/>
      <c r="H125" s="86"/>
      <c r="I125" s="49"/>
      <c r="J125" s="62"/>
      <c r="K125" s="47"/>
      <c r="L125" s="49">
        <f>SUMIF(CD52:CD113, 2, AV52:AV113)</f>
        <v>0</v>
      </c>
    </row>
    <row r="126" spans="1:12" ht="14.25" hidden="1" x14ac:dyDescent="0.2">
      <c r="A126" s="62"/>
      <c r="B126" s="65"/>
      <c r="C126" s="86" t="s">
        <v>309</v>
      </c>
      <c r="D126" s="86"/>
      <c r="E126" s="86"/>
      <c r="F126" s="86"/>
      <c r="G126" s="86"/>
      <c r="H126" s="86"/>
      <c r="I126" s="49"/>
      <c r="J126" s="62"/>
      <c r="K126" s="47"/>
      <c r="L126" s="49">
        <f>L128+L129</f>
        <v>0</v>
      </c>
    </row>
    <row r="127" spans="1:12" ht="14.25" hidden="1" x14ac:dyDescent="0.2">
      <c r="A127" s="62"/>
      <c r="B127" s="65"/>
      <c r="C127" s="91" t="s">
        <v>306</v>
      </c>
      <c r="D127" s="86"/>
      <c r="E127" s="86"/>
      <c r="F127" s="86"/>
      <c r="G127" s="86"/>
      <c r="H127" s="86"/>
      <c r="I127" s="49"/>
      <c r="J127" s="62"/>
      <c r="K127" s="47"/>
      <c r="L127" s="49"/>
    </row>
    <row r="128" spans="1:12" ht="14.25" hidden="1" x14ac:dyDescent="0.2">
      <c r="A128" s="62"/>
      <c r="B128" s="65"/>
      <c r="C128" s="86" t="s">
        <v>310</v>
      </c>
      <c r="D128" s="86"/>
      <c r="E128" s="86"/>
      <c r="F128" s="86"/>
      <c r="G128" s="86"/>
      <c r="H128" s="86"/>
      <c r="I128" s="49"/>
      <c r="J128" s="62"/>
      <c r="K128" s="47"/>
      <c r="L128" s="49">
        <f>SUMIF(CD52:CD113, 2, AW52:AW113)-SUMIF(CD52:CD113, 2, BK52:BK113)</f>
        <v>0</v>
      </c>
    </row>
    <row r="129" spans="1:12" ht="14.25" hidden="1" x14ac:dyDescent="0.2">
      <c r="A129" s="62"/>
      <c r="B129" s="65"/>
      <c r="C129" s="86" t="s">
        <v>311</v>
      </c>
      <c r="D129" s="86"/>
      <c r="E129" s="86"/>
      <c r="F129" s="86"/>
      <c r="G129" s="86"/>
      <c r="H129" s="86"/>
      <c r="I129" s="49"/>
      <c r="J129" s="62"/>
      <c r="K129" s="47"/>
      <c r="L129" s="49">
        <f>SUMIF(CD52:CD113, 2, BC52:BC113)</f>
        <v>0</v>
      </c>
    </row>
    <row r="130" spans="1:12" ht="14.25" hidden="1" x14ac:dyDescent="0.2">
      <c r="A130" s="62"/>
      <c r="B130" s="65"/>
      <c r="C130" s="86" t="s">
        <v>312</v>
      </c>
      <c r="D130" s="86"/>
      <c r="E130" s="86"/>
      <c r="F130" s="86"/>
      <c r="G130" s="86"/>
      <c r="H130" s="86"/>
      <c r="I130" s="49"/>
      <c r="J130" s="62"/>
      <c r="K130" s="47"/>
      <c r="L130" s="49">
        <f>SUMIF(CD52:CD113, 2, BB52:BB113)</f>
        <v>0</v>
      </c>
    </row>
    <row r="131" spans="1:12" ht="14.25" hidden="1" x14ac:dyDescent="0.2">
      <c r="A131" s="62"/>
      <c r="B131" s="65"/>
      <c r="C131" s="86" t="s">
        <v>313</v>
      </c>
      <c r="D131" s="86"/>
      <c r="E131" s="86"/>
      <c r="F131" s="86"/>
      <c r="G131" s="86"/>
      <c r="H131" s="86"/>
      <c r="I131" s="49"/>
      <c r="J131" s="62"/>
      <c r="K131" s="47"/>
      <c r="L131" s="49">
        <f>SUMIF(CD52:CD113, 2, AR52:AR113)+SUMIF(CD52:CD113, 2, AT52:AT113)+SUMIF(CD52:CD113, 2, AV52:AV113)</f>
        <v>0</v>
      </c>
    </row>
    <row r="132" spans="1:12" ht="14.25" hidden="1" x14ac:dyDescent="0.2">
      <c r="A132" s="62"/>
      <c r="B132" s="65"/>
      <c r="C132" s="86" t="s">
        <v>314</v>
      </c>
      <c r="D132" s="86"/>
      <c r="E132" s="86"/>
      <c r="F132" s="86"/>
      <c r="G132" s="86"/>
      <c r="H132" s="86"/>
      <c r="I132" s="49"/>
      <c r="J132" s="62"/>
      <c r="K132" s="47"/>
      <c r="L132" s="49">
        <f>SUMIF(CD52:CD113, 2, AZ52:AZ113)</f>
        <v>0</v>
      </c>
    </row>
    <row r="133" spans="1:12" ht="14.25" hidden="1" x14ac:dyDescent="0.2">
      <c r="A133" s="62"/>
      <c r="B133" s="65"/>
      <c r="C133" s="86" t="s">
        <v>315</v>
      </c>
      <c r="D133" s="86"/>
      <c r="E133" s="86"/>
      <c r="F133" s="86"/>
      <c r="G133" s="86"/>
      <c r="H133" s="86"/>
      <c r="I133" s="49"/>
      <c r="J133" s="62"/>
      <c r="K133" s="47"/>
      <c r="L133" s="49">
        <f>SUMIF(CD52:CD113, 2, BA52:BA113)</f>
        <v>0</v>
      </c>
    </row>
    <row r="134" spans="1:12" hidden="1" x14ac:dyDescent="0.2"/>
    <row r="135" spans="1:12" ht="15" hidden="1" x14ac:dyDescent="0.2">
      <c r="A135" s="66"/>
      <c r="B135" s="67"/>
      <c r="C135" s="90" t="s">
        <v>318</v>
      </c>
      <c r="D135" s="90"/>
      <c r="E135" s="90"/>
      <c r="F135" s="90"/>
      <c r="G135" s="90"/>
      <c r="H135" s="90"/>
      <c r="I135" s="54"/>
      <c r="J135" s="66"/>
      <c r="K135" s="68"/>
      <c r="L135" s="54">
        <f>L137+L138</f>
        <v>0</v>
      </c>
    </row>
    <row r="136" spans="1:12" ht="14.25" hidden="1" x14ac:dyDescent="0.2">
      <c r="A136" s="62"/>
      <c r="B136" s="65"/>
      <c r="C136" s="91" t="s">
        <v>302</v>
      </c>
      <c r="D136" s="86"/>
      <c r="E136" s="86"/>
      <c r="F136" s="86"/>
      <c r="G136" s="86"/>
      <c r="H136" s="86"/>
      <c r="I136" s="49"/>
      <c r="J136" s="62"/>
      <c r="K136" s="47"/>
      <c r="L136" s="49"/>
    </row>
    <row r="137" spans="1:12" ht="14.25" hidden="1" x14ac:dyDescent="0.2">
      <c r="A137" s="62"/>
      <c r="B137" s="65"/>
      <c r="C137" s="86" t="s">
        <v>319</v>
      </c>
      <c r="D137" s="86"/>
      <c r="E137" s="86"/>
      <c r="F137" s="86"/>
      <c r="G137" s="86"/>
      <c r="H137" s="86"/>
      <c r="I137" s="49"/>
      <c r="J137" s="62"/>
      <c r="K137" s="47"/>
      <c r="L137" s="49">
        <f>SUMIF(CD52:CD133, 3, BK52:BK133)</f>
        <v>0</v>
      </c>
    </row>
    <row r="138" spans="1:12" ht="14.25" hidden="1" x14ac:dyDescent="0.2">
      <c r="A138" s="62"/>
      <c r="B138" s="65"/>
      <c r="C138" s="86" t="s">
        <v>320</v>
      </c>
      <c r="D138" s="86"/>
      <c r="E138" s="86"/>
      <c r="F138" s="86"/>
      <c r="G138" s="86"/>
      <c r="H138" s="86"/>
      <c r="I138" s="49"/>
      <c r="J138" s="62"/>
      <c r="K138" s="47"/>
      <c r="L138" s="49">
        <f>SUMIF(CD52:CD133, 3, BD52:BD133)</f>
        <v>0</v>
      </c>
    </row>
    <row r="139" spans="1:12" hidden="1" x14ac:dyDescent="0.2"/>
    <row r="140" spans="1:12" ht="15" hidden="1" x14ac:dyDescent="0.2">
      <c r="A140" s="66"/>
      <c r="B140" s="67"/>
      <c r="C140" s="90" t="s">
        <v>321</v>
      </c>
      <c r="D140" s="90"/>
      <c r="E140" s="90"/>
      <c r="F140" s="90"/>
      <c r="G140" s="90"/>
      <c r="H140" s="90"/>
      <c r="I140" s="54"/>
      <c r="J140" s="66"/>
      <c r="K140" s="68"/>
      <c r="L140" s="54">
        <f>L148+L163+L164+L142+L143+L144+L145</f>
        <v>0</v>
      </c>
    </row>
    <row r="141" spans="1:12" ht="14.25" hidden="1" x14ac:dyDescent="0.2">
      <c r="A141" s="62"/>
      <c r="B141" s="65"/>
      <c r="C141" s="91" t="s">
        <v>302</v>
      </c>
      <c r="D141" s="86"/>
      <c r="E141" s="86"/>
      <c r="F141" s="86"/>
      <c r="G141" s="86"/>
      <c r="H141" s="86"/>
      <c r="I141" s="49"/>
      <c r="J141" s="62"/>
      <c r="K141" s="47"/>
      <c r="L141" s="49"/>
    </row>
    <row r="142" spans="1:12" ht="14.25" hidden="1" x14ac:dyDescent="0.2">
      <c r="A142" s="62"/>
      <c r="B142" s="65"/>
      <c r="C142" s="86" t="s">
        <v>322</v>
      </c>
      <c r="D142" s="86"/>
      <c r="E142" s="86"/>
      <c r="F142" s="86"/>
      <c r="G142" s="86"/>
      <c r="H142" s="86"/>
      <c r="I142" s="49"/>
      <c r="J142" s="62"/>
      <c r="K142" s="47"/>
      <c r="L142" s="49"/>
    </row>
    <row r="143" spans="1:12" ht="14.25" hidden="1" x14ac:dyDescent="0.2">
      <c r="A143" s="62"/>
      <c r="B143" s="65"/>
      <c r="C143" s="86" t="s">
        <v>322</v>
      </c>
      <c r="D143" s="86"/>
      <c r="E143" s="86"/>
      <c r="F143" s="86"/>
      <c r="G143" s="86"/>
      <c r="H143" s="86"/>
      <c r="I143" s="49"/>
      <c r="J143" s="62"/>
      <c r="K143" s="47"/>
      <c r="L143" s="49">
        <f>SUM(BQ52:BQ138)</f>
        <v>0</v>
      </c>
    </row>
    <row r="144" spans="1:12" ht="14.25" hidden="1" x14ac:dyDescent="0.2">
      <c r="A144" s="62"/>
      <c r="B144" s="65"/>
      <c r="C144" s="86" t="s">
        <v>323</v>
      </c>
      <c r="D144" s="86"/>
      <c r="E144" s="86"/>
      <c r="F144" s="86"/>
      <c r="G144" s="86"/>
      <c r="H144" s="86"/>
      <c r="I144" s="49"/>
      <c r="J144" s="62"/>
      <c r="K144" s="47"/>
      <c r="L144" s="49">
        <f>SUMIF(CD52:CD138, 4, BB52:BB138)+SUMIF(CD52:CD138, 4, BC52:BC138)+SUMIF(CD52:CD138, 4, BD52:BD138)</f>
        <v>0</v>
      </c>
    </row>
    <row r="145" spans="1:12" ht="14.25" hidden="1" x14ac:dyDescent="0.2">
      <c r="A145" s="62"/>
      <c r="B145" s="65"/>
      <c r="C145" s="86" t="s">
        <v>324</v>
      </c>
      <c r="D145" s="86"/>
      <c r="E145" s="86"/>
      <c r="F145" s="86"/>
      <c r="G145" s="86"/>
      <c r="H145" s="86"/>
      <c r="I145" s="49"/>
      <c r="J145" s="62"/>
      <c r="K145" s="47"/>
      <c r="L145" s="49">
        <f>SUM(BO52:BO138)</f>
        <v>0</v>
      </c>
    </row>
    <row r="146" spans="1:12" ht="14.25" hidden="1" x14ac:dyDescent="0.2">
      <c r="A146" s="62"/>
      <c r="B146" s="65"/>
      <c r="C146" s="86" t="s">
        <v>325</v>
      </c>
      <c r="D146" s="86"/>
      <c r="E146" s="86"/>
      <c r="F146" s="86"/>
      <c r="G146" s="86"/>
      <c r="H146" s="86"/>
      <c r="I146" s="49"/>
      <c r="J146" s="62"/>
      <c r="K146" s="47"/>
      <c r="L146" s="49">
        <f>L148+L163+L164</f>
        <v>0</v>
      </c>
    </row>
    <row r="147" spans="1:12" ht="14.25" hidden="1" x14ac:dyDescent="0.2">
      <c r="A147" s="62"/>
      <c r="B147" s="65"/>
      <c r="C147" s="91" t="s">
        <v>302</v>
      </c>
      <c r="D147" s="86"/>
      <c r="E147" s="86"/>
      <c r="F147" s="86"/>
      <c r="G147" s="86"/>
      <c r="H147" s="86"/>
      <c r="I147" s="49"/>
      <c r="J147" s="62"/>
      <c r="K147" s="47"/>
      <c r="L147" s="49"/>
    </row>
    <row r="148" spans="1:12" ht="14.25" hidden="1" x14ac:dyDescent="0.2">
      <c r="A148" s="62"/>
      <c r="B148" s="65"/>
      <c r="C148" s="86" t="s">
        <v>303</v>
      </c>
      <c r="D148" s="86"/>
      <c r="E148" s="86"/>
      <c r="F148" s="86"/>
      <c r="G148" s="86"/>
      <c r="H148" s="86"/>
      <c r="I148" s="49"/>
      <c r="J148" s="62"/>
      <c r="K148" s="47"/>
      <c r="L148" s="49">
        <f>L150+L151+L157+L161</f>
        <v>0</v>
      </c>
    </row>
    <row r="149" spans="1:12" ht="14.25" hidden="1" x14ac:dyDescent="0.2">
      <c r="A149" s="62"/>
      <c r="B149" s="65"/>
      <c r="C149" s="91" t="s">
        <v>302</v>
      </c>
      <c r="D149" s="86"/>
      <c r="E149" s="86"/>
      <c r="F149" s="86"/>
      <c r="G149" s="86"/>
      <c r="H149" s="86"/>
      <c r="I149" s="49"/>
      <c r="J149" s="62"/>
      <c r="K149" s="47"/>
      <c r="L149" s="49"/>
    </row>
    <row r="150" spans="1:12" ht="14.25" hidden="1" x14ac:dyDescent="0.2">
      <c r="A150" s="62"/>
      <c r="B150" s="65"/>
      <c r="C150" s="86" t="s">
        <v>304</v>
      </c>
      <c r="D150" s="86"/>
      <c r="E150" s="86"/>
      <c r="F150" s="86"/>
      <c r="G150" s="86"/>
      <c r="H150" s="86"/>
      <c r="I150" s="49"/>
      <c r="J150" s="62"/>
      <c r="K150" s="47"/>
      <c r="L150" s="49">
        <f>SUMIF(CD52:CD138, 4, AR52:AR138)</f>
        <v>0</v>
      </c>
    </row>
    <row r="151" spans="1:12" ht="14.25" hidden="1" x14ac:dyDescent="0.2">
      <c r="A151" s="62"/>
      <c r="B151" s="65"/>
      <c r="C151" s="86" t="s">
        <v>305</v>
      </c>
      <c r="D151" s="86"/>
      <c r="E151" s="86"/>
      <c r="F151" s="86"/>
      <c r="G151" s="86"/>
      <c r="H151" s="86"/>
      <c r="I151" s="49"/>
      <c r="J151" s="62"/>
      <c r="K151" s="47"/>
      <c r="L151" s="49">
        <f>L153+L156+L155</f>
        <v>0</v>
      </c>
    </row>
    <row r="152" spans="1:12" ht="14.25" hidden="1" x14ac:dyDescent="0.2">
      <c r="A152" s="62"/>
      <c r="B152" s="65"/>
      <c r="C152" s="91" t="s">
        <v>306</v>
      </c>
      <c r="D152" s="86"/>
      <c r="E152" s="86"/>
      <c r="F152" s="86"/>
      <c r="G152" s="86"/>
      <c r="H152" s="86"/>
      <c r="I152" s="49"/>
      <c r="J152" s="62"/>
      <c r="K152" s="47"/>
      <c r="L152" s="49"/>
    </row>
    <row r="153" spans="1:12" ht="14.25" hidden="1" x14ac:dyDescent="0.2">
      <c r="A153" s="62"/>
      <c r="B153" s="65"/>
      <c r="C153" s="86" t="s">
        <v>305</v>
      </c>
      <c r="D153" s="86"/>
      <c r="E153" s="86"/>
      <c r="F153" s="86"/>
      <c r="G153" s="86"/>
      <c r="H153" s="86"/>
      <c r="I153" s="49"/>
      <c r="J153" s="62"/>
      <c r="K153" s="47"/>
      <c r="L153" s="49">
        <f>SUMIF(CD52:CD138, 4, AO52:AO138)</f>
        <v>0</v>
      </c>
    </row>
    <row r="154" spans="1:12" ht="14.25" hidden="1" x14ac:dyDescent="0.2">
      <c r="A154" s="62"/>
      <c r="B154" s="65"/>
      <c r="C154" s="91" t="s">
        <v>307</v>
      </c>
      <c r="D154" s="86"/>
      <c r="E154" s="86"/>
      <c r="F154" s="86"/>
      <c r="G154" s="86"/>
      <c r="H154" s="86"/>
      <c r="I154" s="49"/>
      <c r="J154" s="62"/>
      <c r="K154" s="47"/>
      <c r="L154" s="49"/>
    </row>
    <row r="155" spans="1:12" ht="14.25" hidden="1" x14ac:dyDescent="0.2">
      <c r="A155" s="62"/>
      <c r="B155" s="65"/>
      <c r="C155" s="86" t="s">
        <v>316</v>
      </c>
      <c r="D155" s="86"/>
      <c r="E155" s="86"/>
      <c r="F155" s="86"/>
      <c r="G155" s="86"/>
      <c r="H155" s="86"/>
      <c r="I155" s="49"/>
      <c r="J155" s="62"/>
      <c r="K155" s="47"/>
      <c r="L155" s="49">
        <f>SUMIF(CD52:CD138, 4, AT52:AT138)</f>
        <v>0</v>
      </c>
    </row>
    <row r="156" spans="1:12" ht="14.25" hidden="1" x14ac:dyDescent="0.2">
      <c r="A156" s="62"/>
      <c r="B156" s="65"/>
      <c r="C156" s="86" t="s">
        <v>308</v>
      </c>
      <c r="D156" s="86"/>
      <c r="E156" s="86"/>
      <c r="F156" s="86"/>
      <c r="G156" s="86"/>
      <c r="H156" s="86"/>
      <c r="I156" s="49"/>
      <c r="J156" s="62"/>
      <c r="K156" s="47"/>
      <c r="L156" s="49">
        <f>SUMIF(CD52:CD138, 4, AV52:AV138)</f>
        <v>0</v>
      </c>
    </row>
    <row r="157" spans="1:12" ht="14.25" hidden="1" x14ac:dyDescent="0.2">
      <c r="A157" s="62"/>
      <c r="B157" s="65"/>
      <c r="C157" s="86" t="s">
        <v>309</v>
      </c>
      <c r="D157" s="86"/>
      <c r="E157" s="86"/>
      <c r="F157" s="86"/>
      <c r="G157" s="86"/>
      <c r="H157" s="86"/>
      <c r="I157" s="49"/>
      <c r="J157" s="62"/>
      <c r="K157" s="47"/>
      <c r="L157" s="49">
        <f>L159+L160</f>
        <v>0</v>
      </c>
    </row>
    <row r="158" spans="1:12" ht="14.25" hidden="1" x14ac:dyDescent="0.2">
      <c r="A158" s="62"/>
      <c r="B158" s="65"/>
      <c r="C158" s="91" t="s">
        <v>306</v>
      </c>
      <c r="D158" s="86"/>
      <c r="E158" s="86"/>
      <c r="F158" s="86"/>
      <c r="G158" s="86"/>
      <c r="H158" s="86"/>
      <c r="I158" s="49"/>
      <c r="J158" s="62"/>
      <c r="K158" s="47"/>
      <c r="L158" s="49"/>
    </row>
    <row r="159" spans="1:12" ht="14.25" hidden="1" x14ac:dyDescent="0.2">
      <c r="A159" s="62"/>
      <c r="B159" s="65"/>
      <c r="C159" s="86" t="s">
        <v>310</v>
      </c>
      <c r="D159" s="86"/>
      <c r="E159" s="86"/>
      <c r="F159" s="86"/>
      <c r="G159" s="86"/>
      <c r="H159" s="86"/>
      <c r="I159" s="49"/>
      <c r="J159" s="62"/>
      <c r="K159" s="47"/>
      <c r="L159" s="49">
        <f>SUMIF(CD52:CD138, 4, AW52:AW138)-SUMIF(CD52:CD138, 4, BK52:BK138)</f>
        <v>0</v>
      </c>
    </row>
    <row r="160" spans="1:12" ht="14.25" hidden="1" x14ac:dyDescent="0.2">
      <c r="A160" s="62"/>
      <c r="B160" s="65"/>
      <c r="C160" s="86" t="s">
        <v>311</v>
      </c>
      <c r="D160" s="86"/>
      <c r="E160" s="86"/>
      <c r="F160" s="86"/>
      <c r="G160" s="86"/>
      <c r="H160" s="86"/>
      <c r="I160" s="49"/>
      <c r="J160" s="62"/>
      <c r="K160" s="47"/>
      <c r="L160" s="49">
        <f>SUMIF(CD52:CD138, 4, BC52:BC138)</f>
        <v>0</v>
      </c>
    </row>
    <row r="161" spans="1:12" ht="14.25" hidden="1" x14ac:dyDescent="0.2">
      <c r="A161" s="62"/>
      <c r="B161" s="65"/>
      <c r="C161" s="86" t="s">
        <v>312</v>
      </c>
      <c r="D161" s="86"/>
      <c r="E161" s="86"/>
      <c r="F161" s="86"/>
      <c r="G161" s="86"/>
      <c r="H161" s="86"/>
      <c r="I161" s="49"/>
      <c r="J161" s="62"/>
      <c r="K161" s="47"/>
      <c r="L161" s="49">
        <f>SUMIF(CD52:CD138, 4, BB52:BB138)</f>
        <v>0</v>
      </c>
    </row>
    <row r="162" spans="1:12" ht="14.25" hidden="1" x14ac:dyDescent="0.2">
      <c r="A162" s="62"/>
      <c r="B162" s="65"/>
      <c r="C162" s="86" t="s">
        <v>313</v>
      </c>
      <c r="D162" s="86"/>
      <c r="E162" s="86"/>
      <c r="F162" s="86"/>
      <c r="G162" s="86"/>
      <c r="H162" s="86"/>
      <c r="I162" s="49"/>
      <c r="J162" s="62"/>
      <c r="K162" s="47"/>
      <c r="L162" s="49">
        <f>SUMIF(CD52:CD138, 4, AR52:AR138)+SUMIF(CD52:CD138, 4, AT52:AT138)+SUMIF(CD52:CD138, 4, AV52:AV138)</f>
        <v>0</v>
      </c>
    </row>
    <row r="163" spans="1:12" ht="14.25" hidden="1" x14ac:dyDescent="0.2">
      <c r="A163" s="62"/>
      <c r="B163" s="65"/>
      <c r="C163" s="86" t="s">
        <v>314</v>
      </c>
      <c r="D163" s="86"/>
      <c r="E163" s="86"/>
      <c r="F163" s="86"/>
      <c r="G163" s="86"/>
      <c r="H163" s="86"/>
      <c r="I163" s="49"/>
      <c r="J163" s="62"/>
      <c r="K163" s="47"/>
      <c r="L163" s="49">
        <f>SUMIF(CD52:CD138, 4, AZ52:AZ138)</f>
        <v>0</v>
      </c>
    </row>
    <row r="164" spans="1:12" ht="14.25" hidden="1" x14ac:dyDescent="0.2">
      <c r="A164" s="62"/>
      <c r="B164" s="65"/>
      <c r="C164" s="86" t="s">
        <v>315</v>
      </c>
      <c r="D164" s="86"/>
      <c r="E164" s="86"/>
      <c r="F164" s="86"/>
      <c r="G164" s="86"/>
      <c r="H164" s="86"/>
      <c r="I164" s="49"/>
      <c r="J164" s="62"/>
      <c r="K164" s="47"/>
      <c r="L164" s="49">
        <f>SUMIF(CD52:CD138, 4, BA52:BA138)</f>
        <v>0</v>
      </c>
    </row>
    <row r="166" spans="1:12" ht="15" x14ac:dyDescent="0.2">
      <c r="A166" s="66"/>
      <c r="B166" s="67"/>
      <c r="C166" s="90" t="s">
        <v>326</v>
      </c>
      <c r="D166" s="90"/>
      <c r="E166" s="90"/>
      <c r="F166" s="90"/>
      <c r="G166" s="90"/>
      <c r="H166" s="90"/>
      <c r="I166" s="54"/>
      <c r="J166" s="66"/>
      <c r="K166" s="68"/>
      <c r="L166" s="54">
        <f>L95+L115+L135+L140</f>
        <v>3170.71</v>
      </c>
    </row>
    <row r="167" spans="1:12" ht="14.25" x14ac:dyDescent="0.2">
      <c r="A167" s="62"/>
      <c r="B167" s="65"/>
      <c r="C167" s="91" t="s">
        <v>302</v>
      </c>
      <c r="D167" s="86"/>
      <c r="E167" s="86"/>
      <c r="F167" s="86"/>
      <c r="G167" s="86"/>
      <c r="H167" s="86"/>
      <c r="I167" s="49"/>
      <c r="J167" s="62"/>
      <c r="K167" s="47"/>
      <c r="L167" s="49"/>
    </row>
    <row r="168" spans="1:12" ht="14.25" x14ac:dyDescent="0.2">
      <c r="A168" s="62"/>
      <c r="B168" s="65"/>
      <c r="C168" s="86" t="s">
        <v>303</v>
      </c>
      <c r="D168" s="86"/>
      <c r="E168" s="86"/>
      <c r="F168" s="86"/>
      <c r="G168" s="86"/>
      <c r="H168" s="86"/>
      <c r="I168" s="49"/>
      <c r="J168" s="62"/>
      <c r="K168" s="47"/>
      <c r="L168" s="49">
        <f>L170+L171+L177+L181</f>
        <v>1903.31</v>
      </c>
    </row>
    <row r="169" spans="1:12" ht="14.25" x14ac:dyDescent="0.2">
      <c r="A169" s="62"/>
      <c r="B169" s="65"/>
      <c r="C169" s="91" t="s">
        <v>302</v>
      </c>
      <c r="D169" s="86"/>
      <c r="E169" s="86"/>
      <c r="F169" s="86"/>
      <c r="G169" s="86"/>
      <c r="H169" s="86"/>
      <c r="I169" s="49"/>
      <c r="J169" s="62"/>
      <c r="K169" s="47"/>
      <c r="L169" s="49"/>
    </row>
    <row r="170" spans="1:12" ht="14.25" x14ac:dyDescent="0.2">
      <c r="A170" s="62"/>
      <c r="B170" s="65"/>
      <c r="C170" s="86" t="s">
        <v>304</v>
      </c>
      <c r="D170" s="86"/>
      <c r="E170" s="86"/>
      <c r="F170" s="86"/>
      <c r="G170" s="86"/>
      <c r="H170" s="86"/>
      <c r="I170" s="49"/>
      <c r="J170" s="62"/>
      <c r="K170" s="47"/>
      <c r="L170" s="49">
        <f>SUM(AR52:AR164)</f>
        <v>554.30999999999995</v>
      </c>
    </row>
    <row r="171" spans="1:12" ht="14.25" hidden="1" x14ac:dyDescent="0.2">
      <c r="A171" s="62"/>
      <c r="B171" s="65"/>
      <c r="C171" s="86" t="s">
        <v>305</v>
      </c>
      <c r="D171" s="86"/>
      <c r="E171" s="86"/>
      <c r="F171" s="86"/>
      <c r="G171" s="86"/>
      <c r="H171" s="86"/>
      <c r="I171" s="49"/>
      <c r="J171" s="62"/>
      <c r="K171" s="47"/>
      <c r="L171" s="49">
        <f>L173+L176+L175</f>
        <v>18.329999999999998</v>
      </c>
    </row>
    <row r="172" spans="1:12" ht="14.25" hidden="1" x14ac:dyDescent="0.2">
      <c r="A172" s="62"/>
      <c r="B172" s="65"/>
      <c r="C172" s="91" t="s">
        <v>306</v>
      </c>
      <c r="D172" s="86"/>
      <c r="E172" s="86"/>
      <c r="F172" s="86"/>
      <c r="G172" s="86"/>
      <c r="H172" s="86"/>
      <c r="I172" s="49"/>
      <c r="J172" s="62"/>
      <c r="K172" s="47"/>
      <c r="L172" s="49"/>
    </row>
    <row r="173" spans="1:12" ht="14.25" x14ac:dyDescent="0.2">
      <c r="A173" s="62"/>
      <c r="B173" s="65"/>
      <c r="C173" s="86" t="s">
        <v>305</v>
      </c>
      <c r="D173" s="86"/>
      <c r="E173" s="86"/>
      <c r="F173" s="86"/>
      <c r="G173" s="86"/>
      <c r="H173" s="86"/>
      <c r="I173" s="49"/>
      <c r="J173" s="62"/>
      <c r="K173" s="47"/>
      <c r="L173" s="49">
        <f>SUM(AO52:AO164)</f>
        <v>13.91</v>
      </c>
    </row>
    <row r="174" spans="1:12" ht="14.25" hidden="1" x14ac:dyDescent="0.2">
      <c r="A174" s="62"/>
      <c r="B174" s="65"/>
      <c r="C174" s="91" t="s">
        <v>307</v>
      </c>
      <c r="D174" s="86"/>
      <c r="E174" s="86"/>
      <c r="F174" s="86"/>
      <c r="G174" s="86"/>
      <c r="H174" s="86"/>
      <c r="I174" s="49"/>
      <c r="J174" s="62"/>
      <c r="K174" s="47"/>
      <c r="L174" s="49"/>
    </row>
    <row r="175" spans="1:12" ht="14.25" x14ac:dyDescent="0.2">
      <c r="A175" s="62"/>
      <c r="B175" s="65"/>
      <c r="C175" s="86" t="s">
        <v>316</v>
      </c>
      <c r="D175" s="86"/>
      <c r="E175" s="86"/>
      <c r="F175" s="86"/>
      <c r="G175" s="86"/>
      <c r="H175" s="86"/>
      <c r="I175" s="49"/>
      <c r="J175" s="62"/>
      <c r="K175" s="47"/>
      <c r="L175" s="49">
        <f>SUM(AT52:AT164)</f>
        <v>4.42</v>
      </c>
    </row>
    <row r="176" spans="1:12" ht="14.25" hidden="1" x14ac:dyDescent="0.2">
      <c r="A176" s="62"/>
      <c r="B176" s="65"/>
      <c r="C176" s="86" t="s">
        <v>308</v>
      </c>
      <c r="D176" s="86"/>
      <c r="E176" s="86"/>
      <c r="F176" s="86"/>
      <c r="G176" s="86"/>
      <c r="H176" s="86"/>
      <c r="I176" s="49"/>
      <c r="J176" s="62"/>
      <c r="K176" s="47"/>
      <c r="L176" s="49">
        <f>SUM(AV52:AV164)</f>
        <v>0</v>
      </c>
    </row>
    <row r="177" spans="1:12" ht="14.25" x14ac:dyDescent="0.2">
      <c r="A177" s="62"/>
      <c r="B177" s="65"/>
      <c r="C177" s="86" t="s">
        <v>309</v>
      </c>
      <c r="D177" s="86"/>
      <c r="E177" s="86"/>
      <c r="F177" s="86"/>
      <c r="G177" s="86"/>
      <c r="H177" s="86"/>
      <c r="I177" s="49"/>
      <c r="J177" s="62"/>
      <c r="K177" s="47"/>
      <c r="L177" s="49">
        <f>L179+L180</f>
        <v>1219.3800000000001</v>
      </c>
    </row>
    <row r="178" spans="1:12" ht="14.25" x14ac:dyDescent="0.2">
      <c r="A178" s="62"/>
      <c r="B178" s="65"/>
      <c r="C178" s="91" t="s">
        <v>306</v>
      </c>
      <c r="D178" s="86"/>
      <c r="E178" s="86"/>
      <c r="F178" s="86"/>
      <c r="G178" s="86"/>
      <c r="H178" s="86"/>
      <c r="I178" s="49"/>
      <c r="J178" s="62"/>
      <c r="K178" s="47"/>
      <c r="L178" s="49"/>
    </row>
    <row r="179" spans="1:12" ht="14.25" x14ac:dyDescent="0.2">
      <c r="A179" s="62"/>
      <c r="B179" s="65"/>
      <c r="C179" s="86" t="s">
        <v>310</v>
      </c>
      <c r="D179" s="86"/>
      <c r="E179" s="86"/>
      <c r="F179" s="86"/>
      <c r="G179" s="86"/>
      <c r="H179" s="86"/>
      <c r="I179" s="49"/>
      <c r="J179" s="62"/>
      <c r="K179" s="47"/>
      <c r="L179" s="49">
        <f>SUM(AW52:AW164)-SUM(BK52:BK164)</f>
        <v>1219.3800000000001</v>
      </c>
    </row>
    <row r="180" spans="1:12" ht="14.25" hidden="1" x14ac:dyDescent="0.2">
      <c r="A180" s="62"/>
      <c r="B180" s="65"/>
      <c r="C180" s="86" t="s">
        <v>311</v>
      </c>
      <c r="D180" s="86"/>
      <c r="E180" s="86"/>
      <c r="F180" s="86"/>
      <c r="G180" s="86"/>
      <c r="H180" s="86"/>
      <c r="I180" s="49"/>
      <c r="J180" s="62"/>
      <c r="K180" s="47"/>
      <c r="L180" s="49">
        <f>SUM(BC52:BC164)</f>
        <v>0</v>
      </c>
    </row>
    <row r="181" spans="1:12" ht="14.25" x14ac:dyDescent="0.2">
      <c r="A181" s="62"/>
      <c r="B181" s="65"/>
      <c r="C181" s="86" t="s">
        <v>312</v>
      </c>
      <c r="D181" s="86"/>
      <c r="E181" s="86"/>
      <c r="F181" s="86"/>
      <c r="G181" s="86"/>
      <c r="H181" s="86"/>
      <c r="I181" s="49"/>
      <c r="J181" s="62"/>
      <c r="K181" s="47"/>
      <c r="L181" s="49">
        <f>SUM(BB52:BB164)</f>
        <v>111.28999999999999</v>
      </c>
    </row>
    <row r="182" spans="1:12" ht="14.25" x14ac:dyDescent="0.2">
      <c r="A182" s="62"/>
      <c r="B182" s="65"/>
      <c r="C182" s="86" t="s">
        <v>327</v>
      </c>
      <c r="D182" s="86"/>
      <c r="E182" s="86"/>
      <c r="F182" s="86"/>
      <c r="G182" s="86"/>
      <c r="H182" s="86"/>
      <c r="I182" s="49"/>
      <c r="J182" s="62"/>
      <c r="K182" s="47"/>
      <c r="L182" s="49">
        <f>SUM(AR52:AR164)+SUM(AT52:AT164)+SUM(AV52:AV164)</f>
        <v>558.7299999999999</v>
      </c>
    </row>
    <row r="183" spans="1:12" ht="14.25" x14ac:dyDescent="0.2">
      <c r="A183" s="62"/>
      <c r="B183" s="65"/>
      <c r="C183" s="86" t="s">
        <v>328</v>
      </c>
      <c r="D183" s="86"/>
      <c r="E183" s="86"/>
      <c r="F183" s="86"/>
      <c r="G183" s="86"/>
      <c r="H183" s="86"/>
      <c r="I183" s="49"/>
      <c r="J183" s="62"/>
      <c r="K183" s="47"/>
      <c r="L183" s="49">
        <f>SUM(AZ52:AZ164)</f>
        <v>721</v>
      </c>
    </row>
    <row r="184" spans="1:12" ht="14.25" x14ac:dyDescent="0.2">
      <c r="A184" s="62"/>
      <c r="B184" s="65"/>
      <c r="C184" s="86" t="s">
        <v>329</v>
      </c>
      <c r="D184" s="86"/>
      <c r="E184" s="86"/>
      <c r="F184" s="86"/>
      <c r="G184" s="86"/>
      <c r="H184" s="86"/>
      <c r="I184" s="49"/>
      <c r="J184" s="62"/>
      <c r="K184" s="47"/>
      <c r="L184" s="49">
        <f>SUM(BA52:BA164)</f>
        <v>546.4</v>
      </c>
    </row>
    <row r="185" spans="1:12" ht="14.25" hidden="1" x14ac:dyDescent="0.2">
      <c r="A185" s="62"/>
      <c r="B185" s="65"/>
      <c r="C185" s="86" t="s">
        <v>330</v>
      </c>
      <c r="D185" s="86"/>
      <c r="E185" s="86"/>
      <c r="F185" s="86"/>
      <c r="G185" s="86"/>
      <c r="H185" s="86"/>
      <c r="I185" s="49"/>
      <c r="J185" s="62"/>
      <c r="K185" s="47"/>
      <c r="L185" s="49">
        <f>L187+L188</f>
        <v>0</v>
      </c>
    </row>
    <row r="186" spans="1:12" ht="14.25" hidden="1" x14ac:dyDescent="0.2">
      <c r="A186" s="62"/>
      <c r="B186" s="65"/>
      <c r="C186" s="91" t="s">
        <v>302</v>
      </c>
      <c r="D186" s="86"/>
      <c r="E186" s="86"/>
      <c r="F186" s="86"/>
      <c r="G186" s="86"/>
      <c r="H186" s="86"/>
      <c r="I186" s="49"/>
      <c r="J186" s="62"/>
      <c r="K186" s="47"/>
      <c r="L186" s="49"/>
    </row>
    <row r="187" spans="1:12" ht="14.25" hidden="1" x14ac:dyDescent="0.2">
      <c r="A187" s="62"/>
      <c r="B187" s="65"/>
      <c r="C187" s="86" t="s">
        <v>319</v>
      </c>
      <c r="D187" s="86"/>
      <c r="E187" s="86"/>
      <c r="F187" s="86"/>
      <c r="G187" s="86"/>
      <c r="H187" s="86"/>
      <c r="I187" s="49"/>
      <c r="J187" s="62"/>
      <c r="K187" s="47"/>
      <c r="L187" s="49">
        <f>SUM(BK52:BK164)</f>
        <v>0</v>
      </c>
    </row>
    <row r="188" spans="1:12" ht="14.25" hidden="1" x14ac:dyDescent="0.2">
      <c r="A188" s="62"/>
      <c r="B188" s="65"/>
      <c r="C188" s="86" t="s">
        <v>320</v>
      </c>
      <c r="D188" s="86"/>
      <c r="E188" s="86"/>
      <c r="F188" s="86"/>
      <c r="G188" s="86"/>
      <c r="H188" s="86"/>
      <c r="I188" s="49"/>
      <c r="J188" s="62"/>
      <c r="K188" s="47"/>
      <c r="L188" s="49">
        <f>SUM(BD52:BD164)</f>
        <v>0</v>
      </c>
    </row>
    <row r="189" spans="1:12" ht="14.25" hidden="1" x14ac:dyDescent="0.2">
      <c r="A189" s="62"/>
      <c r="B189" s="65"/>
      <c r="C189" s="86" t="s">
        <v>331</v>
      </c>
      <c r="D189" s="86"/>
      <c r="E189" s="86"/>
      <c r="F189" s="86"/>
      <c r="G189" s="86"/>
      <c r="H189" s="86"/>
      <c r="I189" s="49"/>
      <c r="J189" s="62"/>
      <c r="K189" s="47"/>
      <c r="L189" s="49">
        <f>L140</f>
        <v>0</v>
      </c>
    </row>
    <row r="190" spans="1:12" ht="14.25" x14ac:dyDescent="0.2">
      <c r="A190" s="62"/>
      <c r="B190" s="65"/>
      <c r="C190" s="90" t="s">
        <v>332</v>
      </c>
      <c r="D190" s="86"/>
      <c r="E190" s="86"/>
      <c r="F190" s="86"/>
      <c r="G190" s="86"/>
      <c r="H190" s="86"/>
      <c r="I190" s="49"/>
      <c r="J190" s="62"/>
      <c r="K190" s="47"/>
      <c r="L190" s="49"/>
    </row>
    <row r="191" spans="1:12" ht="14.25" x14ac:dyDescent="0.2">
      <c r="A191" s="62"/>
      <c r="B191" s="65"/>
      <c r="C191" s="86" t="s">
        <v>333</v>
      </c>
      <c r="D191" s="86"/>
      <c r="E191" s="86"/>
      <c r="F191" s="86"/>
      <c r="G191" s="86"/>
      <c r="H191" s="86"/>
      <c r="I191" s="49"/>
      <c r="J191" s="62"/>
      <c r="K191" s="47"/>
      <c r="L191" s="49">
        <f>SUM(AX52:AX164)</f>
        <v>1195.2</v>
      </c>
    </row>
    <row r="192" spans="1:12" ht="14.25" hidden="1" x14ac:dyDescent="0.2">
      <c r="A192" s="62"/>
      <c r="B192" s="65"/>
      <c r="C192" s="86" t="s">
        <v>334</v>
      </c>
      <c r="D192" s="86"/>
      <c r="E192" s="86"/>
      <c r="F192" s="86"/>
      <c r="G192" s="86"/>
      <c r="H192" s="86"/>
      <c r="I192" s="49"/>
      <c r="J192" s="62"/>
      <c r="K192" s="47"/>
      <c r="L192" s="49">
        <f>SUM(AY52:AY164)</f>
        <v>0</v>
      </c>
    </row>
    <row r="193" spans="1:12" ht="14.25" x14ac:dyDescent="0.2">
      <c r="A193" s="62"/>
      <c r="B193" s="65"/>
      <c r="C193" s="86" t="s">
        <v>335</v>
      </c>
      <c r="D193" s="86"/>
      <c r="E193" s="86"/>
      <c r="F193" s="87"/>
      <c r="G193" s="53">
        <f>Source!F54</f>
        <v>1.7266699999999999</v>
      </c>
      <c r="H193" s="62"/>
      <c r="I193" s="62"/>
      <c r="J193" s="62"/>
      <c r="K193" s="62"/>
      <c r="L193" s="62"/>
    </row>
    <row r="194" spans="1:12" ht="14.25" x14ac:dyDescent="0.2">
      <c r="A194" s="62"/>
      <c r="B194" s="65"/>
      <c r="C194" s="86" t="s">
        <v>336</v>
      </c>
      <c r="D194" s="86"/>
      <c r="E194" s="86"/>
      <c r="F194" s="87"/>
      <c r="G194" s="53">
        <f>Source!F55</f>
        <v>8.9374999999999993E-3</v>
      </c>
      <c r="H194" s="62"/>
      <c r="I194" s="62"/>
      <c r="J194" s="62"/>
      <c r="K194" s="62"/>
      <c r="L194" s="62"/>
    </row>
    <row r="195" spans="1:12" ht="14.25" x14ac:dyDescent="0.2">
      <c r="A195" s="62"/>
      <c r="B195" s="65"/>
      <c r="C195" s="81"/>
      <c r="D195" s="81"/>
      <c r="E195" s="81"/>
      <c r="F195" s="82"/>
      <c r="G195" s="53"/>
      <c r="H195" s="62"/>
      <c r="I195" s="62"/>
      <c r="J195" s="62"/>
      <c r="K195" s="62"/>
      <c r="L195" s="62"/>
    </row>
    <row r="196" spans="1:12" ht="14.25" x14ac:dyDescent="0.2">
      <c r="A196" s="62"/>
      <c r="B196" s="65"/>
      <c r="C196" s="81"/>
      <c r="D196" s="81"/>
      <c r="E196" s="81"/>
      <c r="F196" s="82"/>
      <c r="G196" s="53"/>
      <c r="H196" s="62"/>
      <c r="I196" s="62"/>
      <c r="J196" s="62"/>
      <c r="K196" s="62"/>
      <c r="L196" s="62"/>
    </row>
    <row r="197" spans="1:12" ht="14.25" x14ac:dyDescent="0.2">
      <c r="C197" s="84" t="s">
        <v>339</v>
      </c>
      <c r="L197" s="60">
        <f>L191</f>
        <v>1195.2</v>
      </c>
    </row>
    <row r="198" spans="1:12" ht="14.25" x14ac:dyDescent="0.2">
      <c r="C198" s="88" t="s">
        <v>337</v>
      </c>
      <c r="D198" s="88"/>
      <c r="E198" s="88"/>
      <c r="F198" s="88"/>
      <c r="G198" s="88"/>
      <c r="H198" s="88"/>
      <c r="I198" s="88"/>
      <c r="J198" s="88"/>
      <c r="K198" s="88"/>
      <c r="L198" s="60">
        <f>L166-L197</f>
        <v>1975.51</v>
      </c>
    </row>
    <row r="199" spans="1:12" ht="15" x14ac:dyDescent="0.25">
      <c r="C199" s="89" t="s">
        <v>338</v>
      </c>
      <c r="D199" s="89"/>
      <c r="E199" s="89"/>
      <c r="F199" s="89"/>
      <c r="G199" s="89"/>
      <c r="H199" s="89"/>
      <c r="I199" s="89"/>
      <c r="J199" s="89"/>
      <c r="K199" s="89"/>
      <c r="L199" s="85">
        <f>L166*1.0534</f>
        <v>3340.0259139999998</v>
      </c>
    </row>
    <row r="200" spans="1:12" ht="15" x14ac:dyDescent="0.25">
      <c r="C200" s="80"/>
      <c r="D200" s="80"/>
      <c r="E200" s="80"/>
      <c r="F200" s="80"/>
      <c r="G200" s="80"/>
      <c r="H200" s="80"/>
      <c r="I200" s="80"/>
      <c r="J200" s="80"/>
      <c r="K200" s="80"/>
      <c r="L200" s="79"/>
    </row>
    <row r="201" spans="1:12" ht="14.25" customHeight="1" x14ac:dyDescent="0.2">
      <c r="A201" s="77"/>
      <c r="B201" s="126"/>
      <c r="C201" s="125"/>
      <c r="D201" s="124"/>
      <c r="E201" s="124"/>
      <c r="F201" s="124"/>
      <c r="G201" s="124"/>
      <c r="H201" s="78" t="str">
        <f>IF(Source!AB12&lt;&gt;"", Source!AB12," ")</f>
        <v xml:space="preserve"> </v>
      </c>
      <c r="I201" s="26"/>
      <c r="J201" s="26"/>
      <c r="K201" s="40"/>
      <c r="L201" s="40"/>
    </row>
    <row r="202" spans="1:12" ht="14.25" customHeight="1" x14ac:dyDescent="0.2">
      <c r="A202" s="77"/>
      <c r="B202" s="127"/>
      <c r="C202" s="121"/>
      <c r="D202" s="121"/>
      <c r="E202" s="121"/>
      <c r="F202" s="121"/>
      <c r="G202" s="121"/>
      <c r="H202" s="26"/>
      <c r="I202" s="26"/>
      <c r="J202" s="26"/>
      <c r="K202" s="40"/>
      <c r="L202" s="40"/>
    </row>
    <row r="203" spans="1:12" ht="14.25" customHeight="1" x14ac:dyDescent="0.2">
      <c r="A203" s="77"/>
      <c r="B203" s="127"/>
      <c r="C203" s="124"/>
      <c r="D203" s="124"/>
      <c r="E203" s="124"/>
      <c r="F203" s="124"/>
      <c r="G203" s="124"/>
      <c r="H203" s="26"/>
      <c r="I203" s="26"/>
      <c r="J203" s="26"/>
      <c r="K203" s="40"/>
      <c r="L203" s="40"/>
    </row>
    <row r="204" spans="1:12" ht="14.25" customHeight="1" x14ac:dyDescent="0.2">
      <c r="A204" s="77"/>
      <c r="B204" s="126"/>
      <c r="C204" s="125"/>
      <c r="D204" s="124"/>
      <c r="E204" s="124"/>
      <c r="F204" s="124"/>
      <c r="G204" s="124"/>
      <c r="H204" s="78" t="str">
        <f>IF(Source!AD12&lt;&gt;"", Source!AD12," ")</f>
        <v xml:space="preserve"> </v>
      </c>
      <c r="I204" s="26"/>
      <c r="J204" s="26"/>
      <c r="K204" s="40"/>
      <c r="L204" s="40"/>
    </row>
    <row r="205" spans="1:12" ht="14.25" customHeight="1" x14ac:dyDescent="0.2">
      <c r="A205" s="22"/>
      <c r="B205" s="124"/>
      <c r="C205" s="121"/>
      <c r="D205" s="121"/>
      <c r="E205" s="121"/>
      <c r="F205" s="121"/>
      <c r="G205" s="121"/>
      <c r="H205" s="26"/>
      <c r="I205" s="26"/>
      <c r="J205" s="26"/>
      <c r="K205" s="40"/>
      <c r="L205" s="40"/>
    </row>
    <row r="207" spans="1:12" ht="18.75" x14ac:dyDescent="0.3">
      <c r="B207" s="118" t="s">
        <v>340</v>
      </c>
      <c r="C207" s="119"/>
      <c r="D207" s="119"/>
      <c r="E207" s="119"/>
      <c r="F207" s="119"/>
      <c r="G207" s="119"/>
      <c r="H207" s="83"/>
      <c r="I207" s="83"/>
      <c r="J207" s="83"/>
      <c r="K207" s="83"/>
      <c r="L207" s="120" t="s">
        <v>341</v>
      </c>
    </row>
    <row r="208" spans="1:12" ht="14.25" customHeight="1" x14ac:dyDescent="0.3">
      <c r="A208" s="77"/>
      <c r="B208" s="118" t="s">
        <v>342</v>
      </c>
      <c r="C208" s="121"/>
      <c r="D208" s="121"/>
      <c r="E208" s="121"/>
      <c r="F208" s="121"/>
      <c r="G208" s="121"/>
      <c r="H208" s="26"/>
      <c r="I208" s="26"/>
      <c r="J208" s="26"/>
      <c r="K208" s="40"/>
      <c r="L208" s="120"/>
    </row>
    <row r="209" spans="1:12" ht="14.25" customHeight="1" x14ac:dyDescent="0.3">
      <c r="A209" s="77"/>
      <c r="B209" s="118"/>
      <c r="C209" s="122"/>
      <c r="D209" s="122"/>
      <c r="E209" s="122"/>
      <c r="F209" s="122"/>
      <c r="G209" s="122"/>
      <c r="H209" s="26"/>
      <c r="I209" s="26"/>
      <c r="J209" s="26"/>
      <c r="K209" s="40"/>
      <c r="L209" s="120"/>
    </row>
    <row r="210" spans="1:12" ht="14.25" customHeight="1" x14ac:dyDescent="0.3">
      <c r="A210" s="77"/>
      <c r="B210" s="118"/>
      <c r="C210" s="122"/>
      <c r="D210" s="122"/>
      <c r="E210" s="122"/>
      <c r="F210" s="122"/>
      <c r="G210" s="122"/>
      <c r="H210" s="26"/>
      <c r="I210" s="26"/>
      <c r="J210" s="26"/>
      <c r="K210" s="40"/>
      <c r="L210" s="120"/>
    </row>
    <row r="211" spans="1:12" ht="14.25" customHeight="1" x14ac:dyDescent="0.3">
      <c r="A211" s="77"/>
      <c r="B211" s="123"/>
      <c r="C211" s="124"/>
      <c r="D211" s="124"/>
      <c r="E211" s="124"/>
      <c r="F211" s="124"/>
      <c r="G211" s="124"/>
      <c r="H211" s="26"/>
      <c r="I211" s="26"/>
      <c r="J211" s="26"/>
      <c r="K211" s="40"/>
      <c r="L211" s="120"/>
    </row>
    <row r="212" spans="1:12" ht="14.25" customHeight="1" x14ac:dyDescent="0.3">
      <c r="A212" s="77"/>
      <c r="B212" s="118" t="s">
        <v>343</v>
      </c>
      <c r="C212" s="125"/>
      <c r="D212" s="124"/>
      <c r="E212" s="124"/>
      <c r="F212" s="124"/>
      <c r="G212" s="124"/>
      <c r="H212" s="78"/>
      <c r="I212" s="26"/>
      <c r="J212" s="26"/>
      <c r="K212" s="40"/>
      <c r="L212" s="120" t="s">
        <v>344</v>
      </c>
    </row>
    <row r="213" spans="1:12" ht="14.25" customHeight="1" x14ac:dyDescent="0.3">
      <c r="A213" s="22"/>
      <c r="B213" s="118" t="s">
        <v>345</v>
      </c>
      <c r="C213" s="121"/>
      <c r="D213" s="121"/>
      <c r="E213" s="121"/>
      <c r="F213" s="121"/>
      <c r="G213" s="121"/>
      <c r="H213" s="26"/>
      <c r="I213" s="26"/>
      <c r="J213" s="26"/>
      <c r="K213" s="40"/>
      <c r="L213" s="40"/>
    </row>
  </sheetData>
  <mergeCells count="158">
    <mergeCell ref="C208:G208"/>
    <mergeCell ref="C213:G213"/>
    <mergeCell ref="A8:E8"/>
    <mergeCell ref="F8:L8"/>
    <mergeCell ref="A10:E10"/>
    <mergeCell ref="F10:L10"/>
    <mergeCell ref="A12:E12"/>
    <mergeCell ref="F12:L12"/>
    <mergeCell ref="A2:E2"/>
    <mergeCell ref="F2:L2"/>
    <mergeCell ref="A4:E4"/>
    <mergeCell ref="F4:L4"/>
    <mergeCell ref="A6:E6"/>
    <mergeCell ref="F6:L6"/>
    <mergeCell ref="A22:L22"/>
    <mergeCell ref="A23:L23"/>
    <mergeCell ref="A25:L25"/>
    <mergeCell ref="A27:L27"/>
    <mergeCell ref="A28:L28"/>
    <mergeCell ref="C33:L33"/>
    <mergeCell ref="A14:E14"/>
    <mergeCell ref="F14:L14"/>
    <mergeCell ref="A16:E16"/>
    <mergeCell ref="F16:L16"/>
    <mergeCell ref="A19:L19"/>
    <mergeCell ref="A20:L20"/>
    <mergeCell ref="A46:A50"/>
    <mergeCell ref="B46:B50"/>
    <mergeCell ref="C46:C50"/>
    <mergeCell ref="D46:D50"/>
    <mergeCell ref="E46:G49"/>
    <mergeCell ref="H46:L49"/>
    <mergeCell ref="C34:L34"/>
    <mergeCell ref="C38:D38"/>
    <mergeCell ref="C41:D41"/>
    <mergeCell ref="C42:D42"/>
    <mergeCell ref="C43:D43"/>
    <mergeCell ref="C44:D44"/>
    <mergeCell ref="C65:F65"/>
    <mergeCell ref="C85:H85"/>
    <mergeCell ref="I85:J85"/>
    <mergeCell ref="K85:L85"/>
    <mergeCell ref="C87:H87"/>
    <mergeCell ref="I87:J87"/>
    <mergeCell ref="K87:L87"/>
    <mergeCell ref="C53:L53"/>
    <mergeCell ref="C61:H61"/>
    <mergeCell ref="I61:J61"/>
    <mergeCell ref="K61:L61"/>
    <mergeCell ref="C63:L63"/>
    <mergeCell ref="C64:L64"/>
    <mergeCell ref="C93:H93"/>
    <mergeCell ref="C95:H95"/>
    <mergeCell ref="C96:H96"/>
    <mergeCell ref="C97:H97"/>
    <mergeCell ref="C98:H98"/>
    <mergeCell ref="C99:H99"/>
    <mergeCell ref="C89:H89"/>
    <mergeCell ref="I89:J89"/>
    <mergeCell ref="K89:L89"/>
    <mergeCell ref="C91:H91"/>
    <mergeCell ref="I91:J91"/>
    <mergeCell ref="K91:L91"/>
    <mergeCell ref="C106:H106"/>
    <mergeCell ref="C107:H107"/>
    <mergeCell ref="C108:H108"/>
    <mergeCell ref="C109:H109"/>
    <mergeCell ref="C110:H110"/>
    <mergeCell ref="C111:H111"/>
    <mergeCell ref="C100:H100"/>
    <mergeCell ref="C101:H101"/>
    <mergeCell ref="C102:H102"/>
    <mergeCell ref="C103:H103"/>
    <mergeCell ref="C104:H104"/>
    <mergeCell ref="C105:H105"/>
    <mergeCell ref="C119:H119"/>
    <mergeCell ref="C120:H120"/>
    <mergeCell ref="C121:H121"/>
    <mergeCell ref="C122:H122"/>
    <mergeCell ref="C123:H123"/>
    <mergeCell ref="C124:H124"/>
    <mergeCell ref="C112:H112"/>
    <mergeCell ref="C113:H113"/>
    <mergeCell ref="C115:H115"/>
    <mergeCell ref="C116:H116"/>
    <mergeCell ref="C117:H117"/>
    <mergeCell ref="C118:H118"/>
    <mergeCell ref="C131:H131"/>
    <mergeCell ref="C132:H132"/>
    <mergeCell ref="C133:H133"/>
    <mergeCell ref="C135:H135"/>
    <mergeCell ref="C136:H136"/>
    <mergeCell ref="C137:H137"/>
    <mergeCell ref="C125:H125"/>
    <mergeCell ref="C126:H126"/>
    <mergeCell ref="C127:H127"/>
    <mergeCell ref="C128:H128"/>
    <mergeCell ref="C129:H129"/>
    <mergeCell ref="C130:H130"/>
    <mergeCell ref="C145:H145"/>
    <mergeCell ref="C146:H146"/>
    <mergeCell ref="C147:H147"/>
    <mergeCell ref="C148:H148"/>
    <mergeCell ref="C149:H149"/>
    <mergeCell ref="C150:H150"/>
    <mergeCell ref="C138:H138"/>
    <mergeCell ref="C140:H140"/>
    <mergeCell ref="C141:H141"/>
    <mergeCell ref="C142:H142"/>
    <mergeCell ref="C143:H143"/>
    <mergeCell ref="C144:H144"/>
    <mergeCell ref="C157:H157"/>
    <mergeCell ref="C158:H158"/>
    <mergeCell ref="C159:H159"/>
    <mergeCell ref="C160:H160"/>
    <mergeCell ref="C161:H161"/>
    <mergeCell ref="C162:H162"/>
    <mergeCell ref="C151:H151"/>
    <mergeCell ref="C152:H152"/>
    <mergeCell ref="C153:H153"/>
    <mergeCell ref="C154:H154"/>
    <mergeCell ref="C155:H155"/>
    <mergeCell ref="C156:H156"/>
    <mergeCell ref="C170:H170"/>
    <mergeCell ref="C171:H171"/>
    <mergeCell ref="C172:H172"/>
    <mergeCell ref="C173:H173"/>
    <mergeCell ref="C174:H174"/>
    <mergeCell ref="C175:H175"/>
    <mergeCell ref="C163:H163"/>
    <mergeCell ref="C164:H164"/>
    <mergeCell ref="C166:H166"/>
    <mergeCell ref="C167:H167"/>
    <mergeCell ref="C168:H168"/>
    <mergeCell ref="C169:H169"/>
    <mergeCell ref="C182:H182"/>
    <mergeCell ref="C183:H183"/>
    <mergeCell ref="C184:H184"/>
    <mergeCell ref="C185:H185"/>
    <mergeCell ref="C186:H186"/>
    <mergeCell ref="C187:H187"/>
    <mergeCell ref="C176:H176"/>
    <mergeCell ref="C177:H177"/>
    <mergeCell ref="C178:H178"/>
    <mergeCell ref="C179:H179"/>
    <mergeCell ref="C180:H180"/>
    <mergeCell ref="C181:H181"/>
    <mergeCell ref="C194:F194"/>
    <mergeCell ref="C202:G202"/>
    <mergeCell ref="C205:G205"/>
    <mergeCell ref="C198:K198"/>
    <mergeCell ref="C199:K199"/>
    <mergeCell ref="C188:H188"/>
    <mergeCell ref="C189:H189"/>
    <mergeCell ref="C190:H190"/>
    <mergeCell ref="C191:H191"/>
    <mergeCell ref="C192:H192"/>
    <mergeCell ref="C193:F193"/>
  </mergeCells>
  <pageMargins left="0.4" right="0.2" top="0.2" bottom="0.4" header="0.2" footer="0.2"/>
  <pageSetup paperSize="9" scale="49" fitToHeight="0" orientation="portrait" verticalDpi="0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25"/>
  <sheetViews>
    <sheetView workbookViewId="0">
      <selection activeCell="A121" sqref="A121:AX121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33" x14ac:dyDescent="0.2">
      <c r="A12" s="1">
        <v>1</v>
      </c>
      <c r="B12" s="1">
        <v>119</v>
      </c>
      <c r="C12" s="1">
        <v>0</v>
      </c>
      <c r="D12" s="1">
        <f>ROW(A62)</f>
        <v>62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523</v>
      </c>
      <c r="N12" s="1"/>
      <c r="O12" s="1">
        <v>0</v>
      </c>
      <c r="P12" s="1">
        <v>0</v>
      </c>
      <c r="Q12" s="1">
        <v>7</v>
      </c>
      <c r="R12" s="1">
        <v>0</v>
      </c>
      <c r="S12" s="1"/>
      <c r="T12" s="1">
        <v>4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487104520</v>
      </c>
      <c r="CI12" s="1" t="s">
        <v>3</v>
      </c>
      <c r="CJ12" s="1" t="s">
        <v>3</v>
      </c>
      <c r="CK12" s="1">
        <v>17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45975</v>
      </c>
      <c r="CT12" s="1">
        <v>538</v>
      </c>
      <c r="CU12" s="1">
        <v>16</v>
      </c>
      <c r="CV12" s="1" t="s">
        <v>233</v>
      </c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B62</f>
        <v>119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</v>
      </c>
      <c r="G18" s="3" t="str">
        <f t="shared" si="0"/>
        <v>КЛ тип 9 2026 ГЭСН</v>
      </c>
      <c r="H18" s="3"/>
      <c r="I18" s="3"/>
      <c r="J18" s="3"/>
      <c r="K18" s="3"/>
      <c r="L18" s="3"/>
      <c r="M18" s="3"/>
      <c r="N18" s="3"/>
      <c r="O18" s="3">
        <f t="shared" ref="O18:AT18" si="1">O62</f>
        <v>1792.02</v>
      </c>
      <c r="P18" s="3">
        <f t="shared" si="1"/>
        <v>1219.3800000000001</v>
      </c>
      <c r="Q18" s="3">
        <f t="shared" si="1"/>
        <v>13.91</v>
      </c>
      <c r="R18" s="3">
        <f t="shared" si="1"/>
        <v>4.42</v>
      </c>
      <c r="S18" s="3">
        <f t="shared" si="1"/>
        <v>554.30999999999995</v>
      </c>
      <c r="T18" s="3">
        <f t="shared" si="1"/>
        <v>0</v>
      </c>
      <c r="U18" s="3">
        <f t="shared" si="1"/>
        <v>1.7266699999999999</v>
      </c>
      <c r="V18" s="3">
        <f t="shared" si="1"/>
        <v>8.937500000000001E-3</v>
      </c>
      <c r="W18" s="3">
        <f t="shared" si="1"/>
        <v>0</v>
      </c>
      <c r="X18" s="3">
        <f t="shared" si="1"/>
        <v>721</v>
      </c>
      <c r="Y18" s="3">
        <f t="shared" si="1"/>
        <v>546.4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3170.71</v>
      </c>
      <c r="AS18" s="3">
        <f t="shared" si="1"/>
        <v>3170.71</v>
      </c>
      <c r="AT18" s="3">
        <f t="shared" si="1"/>
        <v>0</v>
      </c>
      <c r="AU18" s="3">
        <f t="shared" ref="AU18:BZ18" si="2">AU62</f>
        <v>0</v>
      </c>
      <c r="AV18" s="3">
        <f t="shared" si="2"/>
        <v>1219.3800000000001</v>
      </c>
      <c r="AW18" s="3">
        <f t="shared" si="2"/>
        <v>1219.3800000000001</v>
      </c>
      <c r="AX18" s="3">
        <f t="shared" si="2"/>
        <v>0</v>
      </c>
      <c r="AY18" s="3">
        <f t="shared" si="2"/>
        <v>1219.3800000000001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111.29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CA62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DG62</f>
        <v>0</v>
      </c>
      <c r="DH18" s="4">
        <f t="shared" si="4"/>
        <v>0</v>
      </c>
      <c r="DI18" s="4">
        <f t="shared" si="4"/>
        <v>0</v>
      </c>
      <c r="DJ18" s="4">
        <f t="shared" si="4"/>
        <v>0</v>
      </c>
      <c r="DK18" s="4">
        <f t="shared" si="4"/>
        <v>0</v>
      </c>
      <c r="DL18" s="4">
        <f t="shared" si="4"/>
        <v>0</v>
      </c>
      <c r="DM18" s="4">
        <f t="shared" si="4"/>
        <v>0</v>
      </c>
      <c r="DN18" s="4">
        <f t="shared" si="4"/>
        <v>0</v>
      </c>
      <c r="DO18" s="4">
        <f t="shared" si="4"/>
        <v>0</v>
      </c>
      <c r="DP18" s="4">
        <f t="shared" si="4"/>
        <v>0</v>
      </c>
      <c r="DQ18" s="4">
        <f t="shared" si="4"/>
        <v>0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0</v>
      </c>
      <c r="EK18" s="4">
        <f t="shared" si="4"/>
        <v>0</v>
      </c>
      <c r="EL18" s="4">
        <f t="shared" si="4"/>
        <v>0</v>
      </c>
      <c r="EM18" s="4">
        <f t="shared" ref="EM18:FR18" si="5">EM62</f>
        <v>0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FS62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ROW(A32)</f>
        <v>32</v>
      </c>
      <c r="E20" s="1"/>
      <c r="F20" s="1" t="s">
        <v>14</v>
      </c>
      <c r="G20" s="1" t="s">
        <v>15</v>
      </c>
      <c r="H20" s="1" t="s">
        <v>3</v>
      </c>
      <c r="I20" s="1">
        <v>0</v>
      </c>
      <c r="J20" s="1" t="s">
        <v>3</v>
      </c>
      <c r="K20" s="1">
        <v>-1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B32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Новая локальная смета</v>
      </c>
      <c r="G22" s="3" t="str">
        <f t="shared" si="7"/>
        <v>Установка дорожного бордюрного камня с разборкой</v>
      </c>
      <c r="H22" s="3"/>
      <c r="I22" s="3"/>
      <c r="J22" s="3"/>
      <c r="K22" s="3"/>
      <c r="L22" s="3"/>
      <c r="M22" s="3"/>
      <c r="N22" s="3"/>
      <c r="O22" s="3">
        <f t="shared" ref="O22:AT22" si="8">O32</f>
        <v>1792.02</v>
      </c>
      <c r="P22" s="3">
        <f t="shared" si="8"/>
        <v>1219.3800000000001</v>
      </c>
      <c r="Q22" s="3">
        <f t="shared" si="8"/>
        <v>13.91</v>
      </c>
      <c r="R22" s="3">
        <f t="shared" si="8"/>
        <v>4.42</v>
      </c>
      <c r="S22" s="3">
        <f t="shared" si="8"/>
        <v>554.30999999999995</v>
      </c>
      <c r="T22" s="3">
        <f t="shared" si="8"/>
        <v>0</v>
      </c>
      <c r="U22" s="3">
        <f t="shared" si="8"/>
        <v>1.7266699999999999</v>
      </c>
      <c r="V22" s="3">
        <f t="shared" si="8"/>
        <v>8.937500000000001E-3</v>
      </c>
      <c r="W22" s="3">
        <f t="shared" si="8"/>
        <v>0</v>
      </c>
      <c r="X22" s="3">
        <f t="shared" si="8"/>
        <v>721</v>
      </c>
      <c r="Y22" s="3">
        <f t="shared" si="8"/>
        <v>546.4</v>
      </c>
      <c r="Z22" s="3">
        <f t="shared" si="8"/>
        <v>0</v>
      </c>
      <c r="AA22" s="3">
        <f t="shared" si="8"/>
        <v>0</v>
      </c>
      <c r="AB22" s="3">
        <f t="shared" si="8"/>
        <v>1792.02</v>
      </c>
      <c r="AC22" s="3">
        <f t="shared" si="8"/>
        <v>1219.3800000000001</v>
      </c>
      <c r="AD22" s="3">
        <f t="shared" si="8"/>
        <v>13.91</v>
      </c>
      <c r="AE22" s="3">
        <f t="shared" si="8"/>
        <v>4.42</v>
      </c>
      <c r="AF22" s="3">
        <f t="shared" si="8"/>
        <v>554.30999999999995</v>
      </c>
      <c r="AG22" s="3">
        <f t="shared" si="8"/>
        <v>0</v>
      </c>
      <c r="AH22" s="3">
        <f t="shared" si="8"/>
        <v>1.7266699999999999</v>
      </c>
      <c r="AI22" s="3">
        <f t="shared" si="8"/>
        <v>8.937500000000001E-3</v>
      </c>
      <c r="AJ22" s="3">
        <f t="shared" si="8"/>
        <v>0</v>
      </c>
      <c r="AK22" s="3">
        <f t="shared" si="8"/>
        <v>721</v>
      </c>
      <c r="AL22" s="3">
        <f t="shared" si="8"/>
        <v>546.4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3170.71</v>
      </c>
      <c r="AS22" s="3">
        <f t="shared" si="8"/>
        <v>3170.71</v>
      </c>
      <c r="AT22" s="3">
        <f t="shared" si="8"/>
        <v>0</v>
      </c>
      <c r="AU22" s="3">
        <f t="shared" ref="AU22:BZ22" si="9">AU32</f>
        <v>0</v>
      </c>
      <c r="AV22" s="3">
        <f t="shared" si="9"/>
        <v>1219.3800000000001</v>
      </c>
      <c r="AW22" s="3">
        <f t="shared" si="9"/>
        <v>1219.3800000000001</v>
      </c>
      <c r="AX22" s="3">
        <f t="shared" si="9"/>
        <v>0</v>
      </c>
      <c r="AY22" s="3">
        <f t="shared" si="9"/>
        <v>1219.3800000000001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111.29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CA32</f>
        <v>3170.71</v>
      </c>
      <c r="CB22" s="3">
        <f t="shared" si="10"/>
        <v>3170.71</v>
      </c>
      <c r="CC22" s="3">
        <f t="shared" si="10"/>
        <v>0</v>
      </c>
      <c r="CD22" s="3">
        <f t="shared" si="10"/>
        <v>0</v>
      </c>
      <c r="CE22" s="3">
        <f t="shared" si="10"/>
        <v>1219.3800000000001</v>
      </c>
      <c r="CF22" s="3">
        <f t="shared" si="10"/>
        <v>1219.3800000000001</v>
      </c>
      <c r="CG22" s="3">
        <f t="shared" si="10"/>
        <v>0</v>
      </c>
      <c r="CH22" s="3">
        <f t="shared" si="10"/>
        <v>1219.3800000000001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111.29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DG32</f>
        <v>0</v>
      </c>
      <c r="DH22" s="4">
        <f t="shared" si="11"/>
        <v>0</v>
      </c>
      <c r="DI22" s="4">
        <f t="shared" si="11"/>
        <v>0</v>
      </c>
      <c r="DJ22" s="4">
        <f t="shared" si="11"/>
        <v>0</v>
      </c>
      <c r="DK22" s="4">
        <f t="shared" si="11"/>
        <v>0</v>
      </c>
      <c r="DL22" s="4">
        <f t="shared" si="11"/>
        <v>0</v>
      </c>
      <c r="DM22" s="4">
        <f t="shared" si="11"/>
        <v>0</v>
      </c>
      <c r="DN22" s="4">
        <f t="shared" si="11"/>
        <v>0</v>
      </c>
      <c r="DO22" s="4">
        <f t="shared" si="11"/>
        <v>0</v>
      </c>
      <c r="DP22" s="4">
        <f t="shared" si="11"/>
        <v>0</v>
      </c>
      <c r="DQ22" s="4">
        <f t="shared" si="11"/>
        <v>0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0</v>
      </c>
      <c r="EK22" s="4">
        <f t="shared" si="11"/>
        <v>0</v>
      </c>
      <c r="EL22" s="4">
        <f t="shared" si="11"/>
        <v>0</v>
      </c>
      <c r="EM22" s="4">
        <f t="shared" ref="EM22:FR22" si="12">EM32</f>
        <v>0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FS32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>
        <f>ROW(SmtRes!A1)</f>
        <v>1</v>
      </c>
      <c r="D24" s="2">
        <f>ROW(EtalonRes!A1)</f>
        <v>1</v>
      </c>
      <c r="E24" s="2" t="s">
        <v>16</v>
      </c>
      <c r="F24" s="2" t="s">
        <v>17</v>
      </c>
      <c r="G24" s="2" t="s">
        <v>18</v>
      </c>
      <c r="H24" s="2" t="s">
        <v>19</v>
      </c>
      <c r="I24" s="2">
        <f>ROUND(1/100,7)</f>
        <v>0.01</v>
      </c>
      <c r="J24" s="2">
        <v>0</v>
      </c>
      <c r="K24" s="2">
        <f>ROUND(1/100,7)</f>
        <v>0.01</v>
      </c>
      <c r="L24" s="2"/>
      <c r="M24" s="2"/>
      <c r="N24" s="2"/>
      <c r="O24" s="2">
        <f>ROUND(CP24,2)</f>
        <v>263.63</v>
      </c>
      <c r="P24" s="2">
        <f>SUMIF(SmtRes!AQ1:'SmtRes'!AQ1,"=1",SmtRes!DF1:'SmtRes'!DF1)</f>
        <v>0</v>
      </c>
      <c r="Q24" s="2">
        <f>SUMIF(SmtRes!AQ1:'SmtRes'!AQ1,"=1",SmtRes!DG1:'SmtRes'!DG1)</f>
        <v>0</v>
      </c>
      <c r="R24" s="2">
        <f>SUMIF(SmtRes!AQ1:'SmtRes'!AQ1,"=1",SmtRes!DH1:'SmtRes'!DH1)</f>
        <v>0</v>
      </c>
      <c r="S24" s="2">
        <f>SUMIF(SmtRes!AQ1:'SmtRes'!AQ1,"=1",SmtRes!DI1:'SmtRes'!DI1)</f>
        <v>263.63</v>
      </c>
      <c r="T24" s="2">
        <f>ROUND(CU24*I24,2)</f>
        <v>0</v>
      </c>
      <c r="U24" s="2">
        <f>SUMIF(SmtRes!AQ1:'SmtRes'!AQ1,"=1",SmtRes!CV1:'SmtRes'!CV1)</f>
        <v>0.84370000000000001</v>
      </c>
      <c r="V24" s="2">
        <f>SUMIF(SmtRes!AQ1:'SmtRes'!AQ1,"=1",SmtRes!CW1:'SmtRes'!CW1)</f>
        <v>0</v>
      </c>
      <c r="W24" s="2">
        <f>ROUND(CX24*I24,2)</f>
        <v>0</v>
      </c>
      <c r="X24" s="2">
        <f t="shared" ref="X24:Y28" si="14">ROUND(CY24,2)</f>
        <v>387.54</v>
      </c>
      <c r="Y24" s="2">
        <f t="shared" si="14"/>
        <v>353.26</v>
      </c>
      <c r="Z24" s="2"/>
      <c r="AA24" s="2">
        <v>64036316</v>
      </c>
      <c r="AB24" s="2">
        <f>ROUND((AC24+AD24+AF24),6)</f>
        <v>26363.0939</v>
      </c>
      <c r="AC24" s="2">
        <f>ROUND((0),6)</f>
        <v>0</v>
      </c>
      <c r="AD24" s="2">
        <f>ROUND((((0)-(0))+AE24),6)</f>
        <v>0</v>
      </c>
      <c r="AE24" s="2">
        <f>ROUND((0),6)</f>
        <v>0</v>
      </c>
      <c r="AF24" s="2">
        <f>ROUND((SUM(SmtRes!BT1:'SmtRes'!BT1)),6)</f>
        <v>26363.0939</v>
      </c>
      <c r="AG24" s="2">
        <f>ROUND((AP24),6)</f>
        <v>0</v>
      </c>
      <c r="AH24" s="2">
        <f>(SUM(SmtRes!BU1:'SmtRes'!BU1))</f>
        <v>84.37</v>
      </c>
      <c r="AI24" s="2">
        <f>(0)</f>
        <v>0</v>
      </c>
      <c r="AJ24" s="2">
        <f>(AS24)</f>
        <v>0</v>
      </c>
      <c r="AK24" s="2">
        <v>23966.449000000004</v>
      </c>
      <c r="AL24" s="2">
        <v>0</v>
      </c>
      <c r="AM24" s="2">
        <v>0</v>
      </c>
      <c r="AN24" s="2">
        <v>0</v>
      </c>
      <c r="AO24" s="2">
        <v>23966.449000000004</v>
      </c>
      <c r="AP24" s="2">
        <v>0</v>
      </c>
      <c r="AQ24" s="2">
        <v>76.7</v>
      </c>
      <c r="AR24" s="2">
        <v>0</v>
      </c>
      <c r="AS24" s="2">
        <v>0</v>
      </c>
      <c r="AT24" s="2">
        <v>147</v>
      </c>
      <c r="AU24" s="2">
        <v>134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1</v>
      </c>
      <c r="BJ24" s="2" t="s">
        <v>20</v>
      </c>
      <c r="BK24" s="2"/>
      <c r="BL24" s="2"/>
      <c r="BM24" s="2">
        <v>27006</v>
      </c>
      <c r="BN24" s="2">
        <v>0</v>
      </c>
      <c r="BO24" s="2" t="s">
        <v>3</v>
      </c>
      <c r="BP24" s="2">
        <v>0</v>
      </c>
      <c r="BQ24" s="2">
        <v>2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147</v>
      </c>
      <c r="CA24" s="2">
        <v>134</v>
      </c>
      <c r="CB24" s="2" t="s">
        <v>3</v>
      </c>
      <c r="CC24" s="2"/>
      <c r="CD24" s="2"/>
      <c r="CE24" s="2">
        <v>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21</v>
      </c>
      <c r="CO24" s="2">
        <v>0</v>
      </c>
      <c r="CP24" s="2">
        <f>(P24+Q24+S24+R24)</f>
        <v>263.63</v>
      </c>
      <c r="CQ24" s="2">
        <f>SUMIF(SmtRes!AQ1:'SmtRes'!AQ1,"=1",SmtRes!AA1:'SmtRes'!AA1)</f>
        <v>0</v>
      </c>
      <c r="CR24" s="2">
        <f>SUMIF(SmtRes!AQ1:'SmtRes'!AQ1,"=1",SmtRes!AB1:'SmtRes'!AB1)</f>
        <v>0</v>
      </c>
      <c r="CS24" s="2">
        <f>SUMIF(SmtRes!AQ1:'SmtRes'!AQ1,"=1",SmtRes!AC1:'SmtRes'!AC1)</f>
        <v>0</v>
      </c>
      <c r="CT24" s="2">
        <f>SUMIF(SmtRes!AQ1:'SmtRes'!AQ1,"=1",SmtRes!AD1:'SmtRes'!AD1)</f>
        <v>312.47000000000003</v>
      </c>
      <c r="CU24" s="2">
        <f>AG24</f>
        <v>0</v>
      </c>
      <c r="CV24" s="2">
        <f>SUMIF(SmtRes!AQ1:'SmtRes'!AQ1,"=1",SmtRes!BU1:'SmtRes'!BU1)</f>
        <v>84.37</v>
      </c>
      <c r="CW24" s="2">
        <f>SUMIF(SmtRes!AQ1:'SmtRes'!AQ1,"=1",SmtRes!BV1:'SmtRes'!BV1)</f>
        <v>0</v>
      </c>
      <c r="CX24" s="2">
        <f>AJ24</f>
        <v>0</v>
      </c>
      <c r="CY24" s="2">
        <f>(((S24+R24)*AT24)/100)</f>
        <v>387.53610000000003</v>
      </c>
      <c r="CZ24" s="2">
        <f>(((S24+R24)*AU24)/100)</f>
        <v>353.26419999999996</v>
      </c>
      <c r="DA24" s="2"/>
      <c r="DB24" s="2">
        <v>1</v>
      </c>
      <c r="DC24" s="2" t="s">
        <v>3</v>
      </c>
      <c r="DD24" s="2" t="s">
        <v>3</v>
      </c>
      <c r="DE24" s="2" t="s">
        <v>22</v>
      </c>
      <c r="DF24" s="2" t="s">
        <v>22</v>
      </c>
      <c r="DG24" s="2" t="s">
        <v>22</v>
      </c>
      <c r="DH24" s="2" t="s">
        <v>3</v>
      </c>
      <c r="DI24" s="2" t="s">
        <v>22</v>
      </c>
      <c r="DJ24" s="2" t="s">
        <v>22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1003</v>
      </c>
      <c r="DV24" s="2" t="s">
        <v>19</v>
      </c>
      <c r="DW24" s="2" t="s">
        <v>19</v>
      </c>
      <c r="DX24" s="2">
        <v>100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61247119</v>
      </c>
      <c r="EF24" s="2">
        <v>2</v>
      </c>
      <c r="EG24" s="2" t="s">
        <v>23</v>
      </c>
      <c r="EH24" s="2">
        <v>21</v>
      </c>
      <c r="EI24" s="2" t="s">
        <v>24</v>
      </c>
      <c r="EJ24" s="2">
        <v>1</v>
      </c>
      <c r="EK24" s="2">
        <v>27006</v>
      </c>
      <c r="EL24" s="2" t="s">
        <v>25</v>
      </c>
      <c r="EM24" s="2" t="s">
        <v>26</v>
      </c>
      <c r="EN24" s="2"/>
      <c r="EO24" s="2" t="s">
        <v>27</v>
      </c>
      <c r="EP24" s="2"/>
      <c r="EQ24" s="2">
        <v>0</v>
      </c>
      <c r="ER24" s="2">
        <v>0</v>
      </c>
      <c r="ES24" s="2">
        <v>0</v>
      </c>
      <c r="ET24" s="2">
        <v>0</v>
      </c>
      <c r="EU24" s="2">
        <v>0</v>
      </c>
      <c r="EV24" s="2">
        <v>0</v>
      </c>
      <c r="EW24" s="2">
        <v>76.7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147</v>
      </c>
      <c r="FY24" s="2">
        <v>134</v>
      </c>
      <c r="FZ24" s="2"/>
      <c r="GA24" s="2" t="s">
        <v>3</v>
      </c>
      <c r="GB24" s="2"/>
      <c r="GC24" s="2"/>
      <c r="GD24" s="2">
        <v>1</v>
      </c>
      <c r="GE24" s="2"/>
      <c r="GF24" s="2">
        <v>1447123945</v>
      </c>
      <c r="GG24" s="2">
        <v>2</v>
      </c>
      <c r="GH24" s="2">
        <v>1</v>
      </c>
      <c r="GI24" s="2">
        <v>-2</v>
      </c>
      <c r="GJ24" s="2">
        <v>0</v>
      </c>
      <c r="GK24" s="2">
        <v>0</v>
      </c>
      <c r="GL24" s="2">
        <f t="shared" ref="GL24:GL30" si="15">ROUND(IF(AND(BH24=3,BI24=3,FS24&lt;&gt;0),P24,0),2)</f>
        <v>0</v>
      </c>
      <c r="GM24" s="2">
        <f>ROUND(O24+X24+Y24,2)+GX24</f>
        <v>1004.43</v>
      </c>
      <c r="GN24" s="2">
        <f t="shared" ref="GN24:GN30" si="16">IF(OR(BI24=0,BI24=1),GM24-GX24,0)</f>
        <v>1004.43</v>
      </c>
      <c r="GO24" s="2">
        <f t="shared" ref="GO24:GO30" si="17">IF(BI24=2,GM24-GX24,0)</f>
        <v>0</v>
      </c>
      <c r="GP24" s="2">
        <f t="shared" ref="GP24:GP30" si="18">IF(BI24=4,GM24-GX24,0)</f>
        <v>0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ROUND((GT24),6)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28</v>
      </c>
      <c r="HO24" s="2" t="s">
        <v>29</v>
      </c>
      <c r="HP24" s="2" t="s">
        <v>24</v>
      </c>
      <c r="HQ24" s="2" t="s">
        <v>24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ht="409.5" x14ac:dyDescent="0.2">
      <c r="A25" s="2">
        <v>17</v>
      </c>
      <c r="B25" s="2">
        <v>1</v>
      </c>
      <c r="C25" s="2">
        <f>ROW(SmtRes!A10)</f>
        <v>10</v>
      </c>
      <c r="D25" s="2">
        <f>ROW(EtalonRes!A10)</f>
        <v>10</v>
      </c>
      <c r="E25" s="2" t="s">
        <v>30</v>
      </c>
      <c r="F25" s="2" t="s">
        <v>31</v>
      </c>
      <c r="G25" s="2" t="s">
        <v>32</v>
      </c>
      <c r="H25" s="2" t="s">
        <v>19</v>
      </c>
      <c r="I25" s="2">
        <f>ROUND(1/100,7)</f>
        <v>0.01</v>
      </c>
      <c r="J25" s="2">
        <v>0</v>
      </c>
      <c r="K25" s="2">
        <f>ROUND(1/100,7)</f>
        <v>0.01</v>
      </c>
      <c r="L25" s="2"/>
      <c r="M25" s="2"/>
      <c r="N25" s="2"/>
      <c r="O25" s="2">
        <f>ROUND(CP25,2)</f>
        <v>333.19</v>
      </c>
      <c r="P25" s="2">
        <f>SUMIF(SmtRes!AQ2:'SmtRes'!AQ10,"=1",SmtRes!DF2:'SmtRes'!DF10)</f>
        <v>24.18</v>
      </c>
      <c r="Q25" s="2">
        <f>SUMIF(SmtRes!AQ2:'SmtRes'!AQ10,"=1",SmtRes!DG2:'SmtRes'!DG10)</f>
        <v>13.91</v>
      </c>
      <c r="R25" s="2">
        <f>SUMIF(SmtRes!AQ2:'SmtRes'!AQ10,"=1",SmtRes!DH2:'SmtRes'!DH10)</f>
        <v>4.42</v>
      </c>
      <c r="S25" s="2">
        <f>SUMIF(SmtRes!AQ2:'SmtRes'!AQ10,"=1",SmtRes!DI2:'SmtRes'!DI10)</f>
        <v>290.68</v>
      </c>
      <c r="T25" s="2">
        <f>ROUND(CU25*I25,2)</f>
        <v>0</v>
      </c>
      <c r="U25" s="2">
        <f>SUMIF(SmtRes!AQ2:'SmtRes'!AQ10,"=1",SmtRes!CV2:'SmtRes'!CV10)</f>
        <v>0.88297000000000003</v>
      </c>
      <c r="V25" s="2">
        <f>SUMIF(SmtRes!AQ2:'SmtRes'!AQ10,"=1",SmtRes!CW2:'SmtRes'!CW10)</f>
        <v>8.937500000000001E-3</v>
      </c>
      <c r="W25" s="2">
        <f>ROUND(CX25*I25,2)</f>
        <v>0</v>
      </c>
      <c r="X25" s="2">
        <f t="shared" si="14"/>
        <v>333.46</v>
      </c>
      <c r="Y25" s="2">
        <f t="shared" si="14"/>
        <v>193.14</v>
      </c>
      <c r="Z25" s="2"/>
      <c r="AA25" s="2">
        <v>64036316</v>
      </c>
      <c r="AB25" s="2">
        <f>ROUND((AC25+AD25+AF25),6)</f>
        <v>32533.400633000001</v>
      </c>
      <c r="AC25" s="2">
        <f>ROUND((SUM(SmtRes!BQ2:'SmtRes'!BQ10)),6)</f>
        <v>2074.6089999999999</v>
      </c>
      <c r="AD25" s="2">
        <f>ROUND((((SUM(SmtRes!BR2:'SmtRes'!BR10))-(SUM(SmtRes!BS2:'SmtRes'!BS10)))+AE25),6)</f>
        <v>1390.536263</v>
      </c>
      <c r="AE25" s="2">
        <f>ROUND((SUM(SmtRes!BS2:'SmtRes'!BS10)),6)</f>
        <v>441.76522499999999</v>
      </c>
      <c r="AF25" s="2">
        <f>ROUND((SUM(SmtRes!BT2:'SmtRes'!BT10)),6)</f>
        <v>29068.255369999999</v>
      </c>
      <c r="AG25" s="2">
        <f>ROUND((AP25),6)</f>
        <v>0</v>
      </c>
      <c r="AH25" s="2">
        <f>(SUM(SmtRes!BU2:'SmtRes'!BU10))</f>
        <v>88.296999999999997</v>
      </c>
      <c r="AI25" s="2">
        <f>(SUM(SmtRes!BV2:'SmtRes'!BV10))</f>
        <v>0.89375000000000016</v>
      </c>
      <c r="AJ25" s="2">
        <f>(AS25)</f>
        <v>0</v>
      </c>
      <c r="AK25" s="2">
        <v>26386.049899999998</v>
      </c>
      <c r="AL25" s="2">
        <v>2074.6089999999999</v>
      </c>
      <c r="AM25" s="2">
        <v>1011.2991</v>
      </c>
      <c r="AN25" s="2">
        <v>321.28379999999999</v>
      </c>
      <c r="AO25" s="2">
        <v>22978.857999999997</v>
      </c>
      <c r="AP25" s="2">
        <v>0</v>
      </c>
      <c r="AQ25" s="2">
        <v>69.8</v>
      </c>
      <c r="AR25" s="2">
        <v>0.65</v>
      </c>
      <c r="AS25" s="2">
        <v>0</v>
      </c>
      <c r="AT25" s="2">
        <v>113</v>
      </c>
      <c r="AU25" s="2">
        <v>65.45</v>
      </c>
      <c r="AV25" s="2">
        <v>1</v>
      </c>
      <c r="AW25" s="2">
        <v>1</v>
      </c>
      <c r="AX25" s="2"/>
      <c r="AY25" s="2"/>
      <c r="AZ25" s="2">
        <v>1</v>
      </c>
      <c r="BA25" s="2">
        <v>1</v>
      </c>
      <c r="BB25" s="2">
        <v>1</v>
      </c>
      <c r="BC25" s="2">
        <v>1</v>
      </c>
      <c r="BD25" s="2" t="s">
        <v>3</v>
      </c>
      <c r="BE25" s="2" t="s">
        <v>3</v>
      </c>
      <c r="BF25" s="2" t="s">
        <v>3</v>
      </c>
      <c r="BG25" s="2" t="s">
        <v>3</v>
      </c>
      <c r="BH25" s="2">
        <v>0</v>
      </c>
      <c r="BI25" s="2">
        <v>1</v>
      </c>
      <c r="BJ25" s="2" t="s">
        <v>33</v>
      </c>
      <c r="BK25" s="2"/>
      <c r="BL25" s="2"/>
      <c r="BM25" s="2">
        <v>27007</v>
      </c>
      <c r="BN25" s="2">
        <v>0</v>
      </c>
      <c r="BO25" s="2" t="s">
        <v>3</v>
      </c>
      <c r="BP25" s="2">
        <v>0</v>
      </c>
      <c r="BQ25" s="2">
        <v>2</v>
      </c>
      <c r="BR25" s="2">
        <v>0</v>
      </c>
      <c r="BS25" s="2">
        <v>1</v>
      </c>
      <c r="BT25" s="2">
        <v>1</v>
      </c>
      <c r="BU25" s="2">
        <v>1</v>
      </c>
      <c r="BV25" s="2">
        <v>1</v>
      </c>
      <c r="BW25" s="2">
        <v>1</v>
      </c>
      <c r="BX25" s="2">
        <v>1</v>
      </c>
      <c r="BY25" s="2" t="s">
        <v>3</v>
      </c>
      <c r="BZ25" s="2">
        <v>113</v>
      </c>
      <c r="CA25" s="2">
        <v>77</v>
      </c>
      <c r="CB25" s="2" t="s">
        <v>3</v>
      </c>
      <c r="CC25" s="2"/>
      <c r="CD25" s="2"/>
      <c r="CE25" s="2">
        <v>0</v>
      </c>
      <c r="CF25" s="2">
        <v>0</v>
      </c>
      <c r="CG25" s="2">
        <v>0</v>
      </c>
      <c r="CH25" s="2"/>
      <c r="CI25" s="2"/>
      <c r="CJ25" s="2"/>
      <c r="CK25" s="2"/>
      <c r="CL25" s="2"/>
      <c r="CM25" s="2">
        <v>0</v>
      </c>
      <c r="CN25" s="7" t="s">
        <v>235</v>
      </c>
      <c r="CO25" s="2">
        <v>0</v>
      </c>
      <c r="CP25" s="2">
        <f>(P25+Q25+S25+R25)</f>
        <v>333.19</v>
      </c>
      <c r="CQ25" s="2">
        <f>SUMIF(SmtRes!AQ2:'SmtRes'!AQ10,"=1",SmtRes!AA2:'SmtRes'!AA10)</f>
        <v>104706.26</v>
      </c>
      <c r="CR25" s="2">
        <f>SUMIF(SmtRes!AQ2:'SmtRes'!AQ10,"=1",SmtRes!AB2:'SmtRes'!AB10)</f>
        <v>2266.02</v>
      </c>
      <c r="CS25" s="2">
        <f>SUMIF(SmtRes!AQ2:'SmtRes'!AQ10,"=1",SmtRes!AC2:'SmtRes'!AC10)</f>
        <v>876.03</v>
      </c>
      <c r="CT25" s="2">
        <f>SUMIF(SmtRes!AQ2:'SmtRes'!AQ10,"=1",SmtRes!AD2:'SmtRes'!AD10)</f>
        <v>329.21</v>
      </c>
      <c r="CU25" s="2">
        <f>AG25</f>
        <v>0</v>
      </c>
      <c r="CV25" s="2">
        <f>SUMIF(SmtRes!AQ2:'SmtRes'!AQ10,"=1",SmtRes!BU2:'SmtRes'!BU10)</f>
        <v>88.296999999999997</v>
      </c>
      <c r="CW25" s="2">
        <f>SUMIF(SmtRes!AQ2:'SmtRes'!AQ10,"=1",SmtRes!BV2:'SmtRes'!BV10)</f>
        <v>0.89375000000000016</v>
      </c>
      <c r="CX25" s="2">
        <f>AJ25</f>
        <v>0</v>
      </c>
      <c r="CY25" s="2">
        <f>(((S25+R25)*AT25)/100)</f>
        <v>333.46300000000002</v>
      </c>
      <c r="CZ25" s="2">
        <f>(((S25+R25)*AU25)/100)</f>
        <v>193.14295000000001</v>
      </c>
      <c r="DA25" s="2"/>
      <c r="DB25" s="2">
        <v>2</v>
      </c>
      <c r="DC25" s="2" t="s">
        <v>3</v>
      </c>
      <c r="DD25" s="2" t="s">
        <v>3</v>
      </c>
      <c r="DE25" s="2" t="s">
        <v>34</v>
      </c>
      <c r="DF25" s="2" t="s">
        <v>34</v>
      </c>
      <c r="DG25" s="2" t="s">
        <v>35</v>
      </c>
      <c r="DH25" s="2" t="s">
        <v>3</v>
      </c>
      <c r="DI25" s="2" t="s">
        <v>35</v>
      </c>
      <c r="DJ25" s="2" t="s">
        <v>34</v>
      </c>
      <c r="DK25" s="2" t="s">
        <v>3</v>
      </c>
      <c r="DL25" s="2" t="s">
        <v>3</v>
      </c>
      <c r="DM25" s="2" t="s">
        <v>36</v>
      </c>
      <c r="DN25" s="2">
        <v>0</v>
      </c>
      <c r="DO25" s="2">
        <v>0</v>
      </c>
      <c r="DP25" s="2">
        <v>1</v>
      </c>
      <c r="DQ25" s="2">
        <v>1</v>
      </c>
      <c r="DR25" s="2"/>
      <c r="DS25" s="2"/>
      <c r="DT25" s="2"/>
      <c r="DU25" s="2">
        <v>1003</v>
      </c>
      <c r="DV25" s="2" t="s">
        <v>19</v>
      </c>
      <c r="DW25" s="2" t="s">
        <v>19</v>
      </c>
      <c r="DX25" s="2">
        <v>100</v>
      </c>
      <c r="DY25" s="2"/>
      <c r="DZ25" s="2" t="s">
        <v>3</v>
      </c>
      <c r="EA25" s="2" t="s">
        <v>3</v>
      </c>
      <c r="EB25" s="2" t="s">
        <v>3</v>
      </c>
      <c r="EC25" s="2" t="s">
        <v>3</v>
      </c>
      <c r="ED25" s="2"/>
      <c r="EE25" s="2">
        <v>61247254</v>
      </c>
      <c r="EF25" s="2">
        <v>2</v>
      </c>
      <c r="EG25" s="2" t="s">
        <v>23</v>
      </c>
      <c r="EH25" s="2">
        <v>21</v>
      </c>
      <c r="EI25" s="2" t="s">
        <v>24</v>
      </c>
      <c r="EJ25" s="2">
        <v>1</v>
      </c>
      <c r="EK25" s="2">
        <v>27007</v>
      </c>
      <c r="EL25" s="2" t="s">
        <v>37</v>
      </c>
      <c r="EM25" s="2" t="s">
        <v>26</v>
      </c>
      <c r="EN25" s="2"/>
      <c r="EO25" s="2" t="s">
        <v>38</v>
      </c>
      <c r="EP25" s="2"/>
      <c r="EQ25" s="2">
        <v>0</v>
      </c>
      <c r="ER25" s="2">
        <v>0</v>
      </c>
      <c r="ES25" s="2">
        <v>0</v>
      </c>
      <c r="ET25" s="2">
        <v>0</v>
      </c>
      <c r="EU25" s="2">
        <v>0</v>
      </c>
      <c r="EV25" s="2">
        <v>0</v>
      </c>
      <c r="EW25" s="2">
        <v>69.8</v>
      </c>
      <c r="EX25" s="2">
        <v>0.65</v>
      </c>
      <c r="EY25" s="2">
        <v>0</v>
      </c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>
        <v>0</v>
      </c>
      <c r="FR25" s="2">
        <v>0</v>
      </c>
      <c r="FS25" s="2">
        <v>0</v>
      </c>
      <c r="FT25" s="2"/>
      <c r="FU25" s="2"/>
      <c r="FV25" s="2"/>
      <c r="FW25" s="2"/>
      <c r="FX25" s="2">
        <v>113</v>
      </c>
      <c r="FY25" s="2">
        <v>65.45</v>
      </c>
      <c r="FZ25" s="2"/>
      <c r="GA25" s="2" t="s">
        <v>3</v>
      </c>
      <c r="GB25" s="2"/>
      <c r="GC25" s="2"/>
      <c r="GD25" s="2">
        <v>1</v>
      </c>
      <c r="GE25" s="2"/>
      <c r="GF25" s="2">
        <v>31308089</v>
      </c>
      <c r="GG25" s="2">
        <v>2</v>
      </c>
      <c r="GH25" s="2">
        <v>1</v>
      </c>
      <c r="GI25" s="2">
        <v>-2</v>
      </c>
      <c r="GJ25" s="2">
        <v>0</v>
      </c>
      <c r="GK25" s="2">
        <v>0</v>
      </c>
      <c r="GL25" s="2">
        <f t="shared" si="15"/>
        <v>0</v>
      </c>
      <c r="GM25" s="2">
        <f>ROUND(O25+X25+Y25,2)+GX25</f>
        <v>859.79</v>
      </c>
      <c r="GN25" s="2">
        <f t="shared" si="16"/>
        <v>859.79</v>
      </c>
      <c r="GO25" s="2">
        <f t="shared" si="17"/>
        <v>0</v>
      </c>
      <c r="GP25" s="2">
        <f t="shared" si="18"/>
        <v>0</v>
      </c>
      <c r="GQ25" s="2"/>
      <c r="GR25" s="2">
        <v>0</v>
      </c>
      <c r="GS25" s="2">
        <v>3</v>
      </c>
      <c r="GT25" s="2">
        <v>0</v>
      </c>
      <c r="GU25" s="2" t="s">
        <v>3</v>
      </c>
      <c r="GV25" s="2">
        <f>ROUND((GT25),6)</f>
        <v>0</v>
      </c>
      <c r="GW25" s="2">
        <v>1</v>
      </c>
      <c r="GX25" s="2">
        <f>ROUND(HC25*I25,2)</f>
        <v>0</v>
      </c>
      <c r="GY25" s="2"/>
      <c r="GZ25" s="2"/>
      <c r="HA25" s="2">
        <v>0</v>
      </c>
      <c r="HB25" s="2">
        <v>0</v>
      </c>
      <c r="HC25" s="2">
        <f>GV25*GW25</f>
        <v>0</v>
      </c>
      <c r="HD25" s="2"/>
      <c r="HE25" s="2" t="s">
        <v>3</v>
      </c>
      <c r="HF25" s="2" t="s">
        <v>3</v>
      </c>
      <c r="HG25" s="2"/>
      <c r="HH25" s="2"/>
      <c r="HI25" s="2"/>
      <c r="HJ25" s="2"/>
      <c r="HK25" s="2"/>
      <c r="HL25" s="2"/>
      <c r="HM25" s="2" t="s">
        <v>3</v>
      </c>
      <c r="HN25" s="2" t="s">
        <v>39</v>
      </c>
      <c r="HO25" s="2" t="s">
        <v>40</v>
      </c>
      <c r="HP25" s="2" t="s">
        <v>41</v>
      </c>
      <c r="HQ25" s="2" t="s">
        <v>41</v>
      </c>
      <c r="HR25" s="2"/>
      <c r="HS25" s="2">
        <v>0</v>
      </c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>
        <v>0</v>
      </c>
      <c r="IL25" s="2"/>
      <c r="IM25" s="2"/>
      <c r="IN25" s="2"/>
      <c r="IO25" s="2"/>
      <c r="IP25" s="2"/>
      <c r="IQ25" s="2"/>
      <c r="IR25" s="2"/>
      <c r="IS25" s="2"/>
      <c r="IT25" s="2"/>
      <c r="IU25" s="2"/>
    </row>
    <row r="26" spans="1:255" x14ac:dyDescent="0.2">
      <c r="A26" s="2">
        <v>18</v>
      </c>
      <c r="B26" s="2">
        <v>1</v>
      </c>
      <c r="C26" s="2">
        <v>7</v>
      </c>
      <c r="D26" s="2"/>
      <c r="E26" s="2" t="s">
        <v>42</v>
      </c>
      <c r="F26" s="2" t="s">
        <v>43</v>
      </c>
      <c r="G26" s="2" t="s">
        <v>44</v>
      </c>
      <c r="H26" s="2" t="s">
        <v>45</v>
      </c>
      <c r="I26" s="2">
        <f>I25*J26</f>
        <v>5.8999999999999997E-2</v>
      </c>
      <c r="J26" s="2">
        <v>5.8999999999999995</v>
      </c>
      <c r="K26" s="2">
        <v>5.9</v>
      </c>
      <c r="L26" s="2"/>
      <c r="M26" s="2"/>
      <c r="N26" s="2"/>
      <c r="O26" s="2">
        <f>ROUND(CP26,2)</f>
        <v>0</v>
      </c>
      <c r="P26" s="2">
        <f>ROUND(CQ26*I26,2)</f>
        <v>0</v>
      </c>
      <c r="Q26" s="2">
        <f>ROUND(CR26*I26,2)</f>
        <v>0</v>
      </c>
      <c r="R26" s="2">
        <f>ROUND(CS26*I26,2)</f>
        <v>0</v>
      </c>
      <c r="S26" s="2">
        <f>ROUND(CT26*I26,2)</f>
        <v>0</v>
      </c>
      <c r="T26" s="2">
        <f>ROUND(CU26*I26,2)</f>
        <v>0</v>
      </c>
      <c r="U26" s="2">
        <f>ROUND(CV26*I26,7)</f>
        <v>0</v>
      </c>
      <c r="V26" s="2">
        <f>ROUND(CW26*I26,7)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64036316</v>
      </c>
      <c r="AB26" s="2">
        <f>ROUND((AC26+AD26+AF26),6)</f>
        <v>0</v>
      </c>
      <c r="AC26" s="2">
        <f>ROUND((ES26),6)</f>
        <v>0</v>
      </c>
      <c r="AD26" s="2">
        <f>ROUND((((ET26)-(EU26))+AE26),6)</f>
        <v>0</v>
      </c>
      <c r="AE26" s="2">
        <f t="shared" ref="AE26:AF28" si="19">ROUND((EU26),6)</f>
        <v>0</v>
      </c>
      <c r="AF26" s="2">
        <f t="shared" si="19"/>
        <v>0</v>
      </c>
      <c r="AG26" s="2">
        <f>ROUND((AP26),6)</f>
        <v>0</v>
      </c>
      <c r="AH26" s="2">
        <f t="shared" ref="AH26:AI28" si="20">(EW26)</f>
        <v>0</v>
      </c>
      <c r="AI26" s="2">
        <f t="shared" si="20"/>
        <v>0</v>
      </c>
      <c r="AJ26" s="2">
        <f>(AS26)</f>
        <v>0</v>
      </c>
      <c r="AK26" s="2">
        <v>0</v>
      </c>
      <c r="AL26" s="2">
        <v>0</v>
      </c>
      <c r="AM26" s="2">
        <v>0</v>
      </c>
      <c r="AN26" s="2">
        <v>0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113</v>
      </c>
      <c r="AU26" s="2">
        <v>77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3</v>
      </c>
      <c r="BI26" s="2">
        <v>1</v>
      </c>
      <c r="BJ26" s="2" t="s">
        <v>3</v>
      </c>
      <c r="BK26" s="2"/>
      <c r="BL26" s="2"/>
      <c r="BM26" s="2">
        <v>27007</v>
      </c>
      <c r="BN26" s="2">
        <v>0</v>
      </c>
      <c r="BO26" s="2" t="s">
        <v>3</v>
      </c>
      <c r="BP26" s="2">
        <v>0</v>
      </c>
      <c r="BQ26" s="2">
        <v>2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113</v>
      </c>
      <c r="CA26" s="2">
        <v>77</v>
      </c>
      <c r="CB26" s="2" t="s">
        <v>3</v>
      </c>
      <c r="CC26" s="2"/>
      <c r="CD26" s="2"/>
      <c r="CE26" s="2">
        <v>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(P26+Q26+S26+R26)</f>
        <v>0</v>
      </c>
      <c r="CQ26" s="2">
        <f>ROUND(AL26*BC26,2)</f>
        <v>0</v>
      </c>
      <c r="CR26" s="2">
        <f>ROUND(AM26*BB26,2)</f>
        <v>0</v>
      </c>
      <c r="CS26" s="2">
        <f>ROUND(AN26*BS26,2)</f>
        <v>0</v>
      </c>
      <c r="CT26" s="2">
        <f>ROUND(AO26*BA26,2)</f>
        <v>0</v>
      </c>
      <c r="CU26" s="2">
        <f>AG26</f>
        <v>0</v>
      </c>
      <c r="CV26" s="2">
        <f t="shared" ref="CV26:CW28" si="21">AH26</f>
        <v>0</v>
      </c>
      <c r="CW26" s="2">
        <f t="shared" si="21"/>
        <v>0</v>
      </c>
      <c r="CX26" s="2">
        <f>AJ26</f>
        <v>0</v>
      </c>
      <c r="CY26" s="2">
        <f>(((S26+R26)*AT26)/100)</f>
        <v>0</v>
      </c>
      <c r="CZ26" s="2">
        <f>(((S26+R26)*AU26)/100)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1007</v>
      </c>
      <c r="DV26" s="2" t="s">
        <v>45</v>
      </c>
      <c r="DW26" s="2" t="s">
        <v>45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61247254</v>
      </c>
      <c r="EF26" s="2">
        <v>2</v>
      </c>
      <c r="EG26" s="2" t="s">
        <v>23</v>
      </c>
      <c r="EH26" s="2">
        <v>21</v>
      </c>
      <c r="EI26" s="2" t="s">
        <v>24</v>
      </c>
      <c r="EJ26" s="2">
        <v>1</v>
      </c>
      <c r="EK26" s="2">
        <v>27007</v>
      </c>
      <c r="EL26" s="2" t="s">
        <v>37</v>
      </c>
      <c r="EM26" s="2" t="s">
        <v>26</v>
      </c>
      <c r="EN26" s="2"/>
      <c r="EO26" s="2" t="s">
        <v>3</v>
      </c>
      <c r="EP26" s="2"/>
      <c r="EQ26" s="2">
        <v>0</v>
      </c>
      <c r="ER26" s="2">
        <v>0</v>
      </c>
      <c r="ES26" s="2">
        <v>0</v>
      </c>
      <c r="ET26" s="2">
        <v>0</v>
      </c>
      <c r="EU26" s="2">
        <v>0</v>
      </c>
      <c r="EV26" s="2">
        <v>0</v>
      </c>
      <c r="EW26" s="2">
        <v>0</v>
      </c>
      <c r="EX26" s="2">
        <v>0</v>
      </c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113</v>
      </c>
      <c r="FY26" s="2">
        <v>77</v>
      </c>
      <c r="FZ26" s="2"/>
      <c r="GA26" s="2" t="s">
        <v>3</v>
      </c>
      <c r="GB26" s="2"/>
      <c r="GC26" s="2"/>
      <c r="GD26" s="2">
        <v>1</v>
      </c>
      <c r="GE26" s="2"/>
      <c r="GF26" s="2">
        <v>-157982121</v>
      </c>
      <c r="GG26" s="2">
        <v>2</v>
      </c>
      <c r="GH26" s="2">
        <v>1</v>
      </c>
      <c r="GI26" s="2">
        <v>-2</v>
      </c>
      <c r="GJ26" s="2">
        <v>0</v>
      </c>
      <c r="GK26" s="2">
        <v>0</v>
      </c>
      <c r="GL26" s="2">
        <f t="shared" si="15"/>
        <v>0</v>
      </c>
      <c r="GM26" s="2">
        <f>ROUND(O26+X26+Y26,2)+GX26</f>
        <v>0</v>
      </c>
      <c r="GN26" s="2">
        <f t="shared" si="16"/>
        <v>0</v>
      </c>
      <c r="GO26" s="2">
        <f t="shared" si="17"/>
        <v>0</v>
      </c>
      <c r="GP26" s="2">
        <f t="shared" si="18"/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ROUND((GT26),6)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39</v>
      </c>
      <c r="HO26" s="2" t="s">
        <v>40</v>
      </c>
      <c r="HP26" s="2" t="s">
        <v>41</v>
      </c>
      <c r="HQ26" s="2" t="s">
        <v>41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 s="2">
        <v>18</v>
      </c>
      <c r="B27" s="2">
        <v>1</v>
      </c>
      <c r="C27" s="2">
        <v>9</v>
      </c>
      <c r="D27" s="2"/>
      <c r="E27" s="2" t="s">
        <v>46</v>
      </c>
      <c r="F27" s="2" t="s">
        <v>47</v>
      </c>
      <c r="G27" s="2" t="s">
        <v>48</v>
      </c>
      <c r="H27" s="2" t="s">
        <v>45</v>
      </c>
      <c r="I27" s="2">
        <f>I25*J27</f>
        <v>0</v>
      </c>
      <c r="J27" s="2">
        <v>0</v>
      </c>
      <c r="K27" s="2">
        <v>0</v>
      </c>
      <c r="L27" s="2"/>
      <c r="M27" s="2"/>
      <c r="N27" s="2"/>
      <c r="O27" s="2">
        <f>ROUND(CP27,2)</f>
        <v>0</v>
      </c>
      <c r="P27" s="2">
        <f>ROUND(CQ27*I27,2)</f>
        <v>0</v>
      </c>
      <c r="Q27" s="2">
        <f>ROUND(CR27*I27,2)</f>
        <v>0</v>
      </c>
      <c r="R27" s="2">
        <f>ROUND(CS27*I27,2)</f>
        <v>0</v>
      </c>
      <c r="S27" s="2">
        <f>ROUND(CT27*I27,2)</f>
        <v>0</v>
      </c>
      <c r="T27" s="2">
        <f>ROUND(CU27*I27,2)</f>
        <v>0</v>
      </c>
      <c r="U27" s="2">
        <f>ROUND(CV27*I27,7)</f>
        <v>0</v>
      </c>
      <c r="V27" s="2">
        <f>ROUND(CW27*I27,7)</f>
        <v>0</v>
      </c>
      <c r="W27" s="2">
        <f>ROUND(CX27*I27,2)</f>
        <v>0</v>
      </c>
      <c r="X27" s="2">
        <f t="shared" si="14"/>
        <v>0</v>
      </c>
      <c r="Y27" s="2">
        <f t="shared" si="14"/>
        <v>0</v>
      </c>
      <c r="Z27" s="2"/>
      <c r="AA27" s="2">
        <v>64036316</v>
      </c>
      <c r="AB27" s="2">
        <f>ROUND((AC27+AD27+AF27),6)</f>
        <v>0</v>
      </c>
      <c r="AC27" s="2">
        <f>ROUND((ES27),6)</f>
        <v>0</v>
      </c>
      <c r="AD27" s="2">
        <f>ROUND((((ET27)-(EU27))+AE27),6)</f>
        <v>0</v>
      </c>
      <c r="AE27" s="2">
        <f t="shared" si="19"/>
        <v>0</v>
      </c>
      <c r="AF27" s="2">
        <f t="shared" si="19"/>
        <v>0</v>
      </c>
      <c r="AG27" s="2">
        <f>ROUND((AP27),6)</f>
        <v>0</v>
      </c>
      <c r="AH27" s="2">
        <f t="shared" si="20"/>
        <v>0</v>
      </c>
      <c r="AI27" s="2">
        <f t="shared" si="20"/>
        <v>0</v>
      </c>
      <c r="AJ27" s="2">
        <f>(AS27)</f>
        <v>0</v>
      </c>
      <c r="AK27" s="2">
        <v>0</v>
      </c>
      <c r="AL27" s="2">
        <v>0</v>
      </c>
      <c r="AM27" s="2">
        <v>0</v>
      </c>
      <c r="AN27" s="2">
        <v>0</v>
      </c>
      <c r="AO27" s="2">
        <v>0</v>
      </c>
      <c r="AP27" s="2">
        <v>0</v>
      </c>
      <c r="AQ27" s="2">
        <v>0</v>
      </c>
      <c r="AR27" s="2">
        <v>0</v>
      </c>
      <c r="AS27" s="2">
        <v>0</v>
      </c>
      <c r="AT27" s="2">
        <v>113</v>
      </c>
      <c r="AU27" s="2">
        <v>77</v>
      </c>
      <c r="AV27" s="2">
        <v>1</v>
      </c>
      <c r="AW27" s="2">
        <v>1</v>
      </c>
      <c r="AX27" s="2"/>
      <c r="AY27" s="2"/>
      <c r="AZ27" s="2">
        <v>1</v>
      </c>
      <c r="BA27" s="2">
        <v>1</v>
      </c>
      <c r="BB27" s="2">
        <v>1</v>
      </c>
      <c r="BC27" s="2">
        <v>1</v>
      </c>
      <c r="BD27" s="2" t="s">
        <v>3</v>
      </c>
      <c r="BE27" s="2" t="s">
        <v>3</v>
      </c>
      <c r="BF27" s="2" t="s">
        <v>3</v>
      </c>
      <c r="BG27" s="2" t="s">
        <v>3</v>
      </c>
      <c r="BH27" s="2">
        <v>3</v>
      </c>
      <c r="BI27" s="2">
        <v>1</v>
      </c>
      <c r="BJ27" s="2" t="s">
        <v>3</v>
      </c>
      <c r="BK27" s="2"/>
      <c r="BL27" s="2"/>
      <c r="BM27" s="2">
        <v>27007</v>
      </c>
      <c r="BN27" s="2">
        <v>0</v>
      </c>
      <c r="BO27" s="2" t="s">
        <v>3</v>
      </c>
      <c r="BP27" s="2">
        <v>0</v>
      </c>
      <c r="BQ27" s="2">
        <v>2</v>
      </c>
      <c r="BR27" s="2">
        <v>0</v>
      </c>
      <c r="BS27" s="2">
        <v>1</v>
      </c>
      <c r="BT27" s="2">
        <v>1</v>
      </c>
      <c r="BU27" s="2">
        <v>1</v>
      </c>
      <c r="BV27" s="2">
        <v>1</v>
      </c>
      <c r="BW27" s="2">
        <v>1</v>
      </c>
      <c r="BX27" s="2">
        <v>1</v>
      </c>
      <c r="BY27" s="2" t="s">
        <v>3</v>
      </c>
      <c r="BZ27" s="2">
        <v>113</v>
      </c>
      <c r="CA27" s="2">
        <v>77</v>
      </c>
      <c r="CB27" s="2" t="s">
        <v>3</v>
      </c>
      <c r="CC27" s="2"/>
      <c r="CD27" s="2"/>
      <c r="CE27" s="2">
        <v>0</v>
      </c>
      <c r="CF27" s="2">
        <v>0</v>
      </c>
      <c r="CG27" s="2">
        <v>0</v>
      </c>
      <c r="CH27" s="2"/>
      <c r="CI27" s="2"/>
      <c r="CJ27" s="2"/>
      <c r="CK27" s="2"/>
      <c r="CL27" s="2"/>
      <c r="CM27" s="2">
        <v>0</v>
      </c>
      <c r="CN27" s="2" t="s">
        <v>3</v>
      </c>
      <c r="CO27" s="2">
        <v>0</v>
      </c>
      <c r="CP27" s="2">
        <f>(P27+Q27+S27+R27)</f>
        <v>0</v>
      </c>
      <c r="CQ27" s="2">
        <f>ROUND(AL27*BC27,2)</f>
        <v>0</v>
      </c>
      <c r="CR27" s="2">
        <f>ROUND(AM27*BB27,2)</f>
        <v>0</v>
      </c>
      <c r="CS27" s="2">
        <f>ROUND(AN27*BS27,2)</f>
        <v>0</v>
      </c>
      <c r="CT27" s="2">
        <f>ROUND(AO27*BA27,2)</f>
        <v>0</v>
      </c>
      <c r="CU27" s="2">
        <f>AG27</f>
        <v>0</v>
      </c>
      <c r="CV27" s="2">
        <f t="shared" si="21"/>
        <v>0</v>
      </c>
      <c r="CW27" s="2">
        <f t="shared" si="21"/>
        <v>0</v>
      </c>
      <c r="CX27" s="2">
        <f>AJ27</f>
        <v>0</v>
      </c>
      <c r="CY27" s="2">
        <f>(((S27+R27)*AT27)/100)</f>
        <v>0</v>
      </c>
      <c r="CZ27" s="2">
        <f>(((S27+R27)*AU27)/100)</f>
        <v>0</v>
      </c>
      <c r="DA27" s="2"/>
      <c r="DB27" s="2"/>
      <c r="DC27" s="2" t="s">
        <v>3</v>
      </c>
      <c r="DD27" s="2" t="s">
        <v>3</v>
      </c>
      <c r="DE27" s="2" t="s">
        <v>3</v>
      </c>
      <c r="DF27" s="2" t="s">
        <v>3</v>
      </c>
      <c r="DG27" s="2" t="s">
        <v>3</v>
      </c>
      <c r="DH27" s="2" t="s">
        <v>3</v>
      </c>
      <c r="DI27" s="2" t="s">
        <v>3</v>
      </c>
      <c r="DJ27" s="2" t="s">
        <v>3</v>
      </c>
      <c r="DK27" s="2" t="s">
        <v>3</v>
      </c>
      <c r="DL27" s="2" t="s">
        <v>3</v>
      </c>
      <c r="DM27" s="2" t="s">
        <v>3</v>
      </c>
      <c r="DN27" s="2">
        <v>0</v>
      </c>
      <c r="DO27" s="2">
        <v>0</v>
      </c>
      <c r="DP27" s="2">
        <v>1</v>
      </c>
      <c r="DQ27" s="2">
        <v>1</v>
      </c>
      <c r="DR27" s="2"/>
      <c r="DS27" s="2"/>
      <c r="DT27" s="2"/>
      <c r="DU27" s="2">
        <v>1007</v>
      </c>
      <c r="DV27" s="2" t="s">
        <v>45</v>
      </c>
      <c r="DW27" s="2" t="s">
        <v>45</v>
      </c>
      <c r="DX27" s="2">
        <v>1</v>
      </c>
      <c r="DY27" s="2"/>
      <c r="DZ27" s="2" t="s">
        <v>3</v>
      </c>
      <c r="EA27" s="2" t="s">
        <v>3</v>
      </c>
      <c r="EB27" s="2" t="s">
        <v>3</v>
      </c>
      <c r="EC27" s="2" t="s">
        <v>3</v>
      </c>
      <c r="ED27" s="2"/>
      <c r="EE27" s="2">
        <v>61247254</v>
      </c>
      <c r="EF27" s="2">
        <v>2</v>
      </c>
      <c r="EG27" s="2" t="s">
        <v>23</v>
      </c>
      <c r="EH27" s="2">
        <v>21</v>
      </c>
      <c r="EI27" s="2" t="s">
        <v>24</v>
      </c>
      <c r="EJ27" s="2">
        <v>1</v>
      </c>
      <c r="EK27" s="2">
        <v>27007</v>
      </c>
      <c r="EL27" s="2" t="s">
        <v>37</v>
      </c>
      <c r="EM27" s="2" t="s">
        <v>26</v>
      </c>
      <c r="EN27" s="2"/>
      <c r="EO27" s="2" t="s">
        <v>3</v>
      </c>
      <c r="EP27" s="2"/>
      <c r="EQ27" s="2">
        <v>0</v>
      </c>
      <c r="ER27" s="2">
        <v>0</v>
      </c>
      <c r="ES27" s="2">
        <v>0</v>
      </c>
      <c r="ET27" s="2">
        <v>0</v>
      </c>
      <c r="EU27" s="2">
        <v>0</v>
      </c>
      <c r="EV27" s="2">
        <v>0</v>
      </c>
      <c r="EW27" s="2">
        <v>0</v>
      </c>
      <c r="EX27" s="2">
        <v>0</v>
      </c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>
        <v>0</v>
      </c>
      <c r="FR27" s="2">
        <v>0</v>
      </c>
      <c r="FS27" s="2">
        <v>0</v>
      </c>
      <c r="FT27" s="2"/>
      <c r="FU27" s="2"/>
      <c r="FV27" s="2"/>
      <c r="FW27" s="2"/>
      <c r="FX27" s="2">
        <v>113</v>
      </c>
      <c r="FY27" s="2">
        <v>77</v>
      </c>
      <c r="FZ27" s="2"/>
      <c r="GA27" s="2" t="s">
        <v>3</v>
      </c>
      <c r="GB27" s="2"/>
      <c r="GC27" s="2"/>
      <c r="GD27" s="2">
        <v>1</v>
      </c>
      <c r="GE27" s="2"/>
      <c r="GF27" s="2">
        <v>-1208646497</v>
      </c>
      <c r="GG27" s="2">
        <v>2</v>
      </c>
      <c r="GH27" s="2">
        <v>1</v>
      </c>
      <c r="GI27" s="2">
        <v>-2</v>
      </c>
      <c r="GJ27" s="2">
        <v>0</v>
      </c>
      <c r="GK27" s="2">
        <v>0</v>
      </c>
      <c r="GL27" s="2">
        <f t="shared" si="15"/>
        <v>0</v>
      </c>
      <c r="GM27" s="2">
        <f>ROUND(O27+X27+Y27,2)+GX27</f>
        <v>0</v>
      </c>
      <c r="GN27" s="2">
        <f t="shared" si="16"/>
        <v>0</v>
      </c>
      <c r="GO27" s="2">
        <f t="shared" si="17"/>
        <v>0</v>
      </c>
      <c r="GP27" s="2">
        <f t="shared" si="18"/>
        <v>0</v>
      </c>
      <c r="GQ27" s="2"/>
      <c r="GR27" s="2">
        <v>0</v>
      </c>
      <c r="GS27" s="2">
        <v>3</v>
      </c>
      <c r="GT27" s="2">
        <v>0</v>
      </c>
      <c r="GU27" s="2" t="s">
        <v>3</v>
      </c>
      <c r="GV27" s="2">
        <f>ROUND((GT27),6)</f>
        <v>0</v>
      </c>
      <c r="GW27" s="2">
        <v>1</v>
      </c>
      <c r="GX27" s="2">
        <f>ROUND(HC27*I27,2)</f>
        <v>0</v>
      </c>
      <c r="GY27" s="2"/>
      <c r="GZ27" s="2"/>
      <c r="HA27" s="2">
        <v>0</v>
      </c>
      <c r="HB27" s="2">
        <v>0</v>
      </c>
      <c r="HC27" s="2">
        <f>GV27*GW27</f>
        <v>0</v>
      </c>
      <c r="HD27" s="2"/>
      <c r="HE27" s="2" t="s">
        <v>3</v>
      </c>
      <c r="HF27" s="2" t="s">
        <v>3</v>
      </c>
      <c r="HG27" s="2"/>
      <c r="HH27" s="2"/>
      <c r="HI27" s="2"/>
      <c r="HJ27" s="2"/>
      <c r="HK27" s="2"/>
      <c r="HL27" s="2"/>
      <c r="HM27" s="2" t="s">
        <v>3</v>
      </c>
      <c r="HN27" s="2" t="s">
        <v>39</v>
      </c>
      <c r="HO27" s="2" t="s">
        <v>40</v>
      </c>
      <c r="HP27" s="2" t="s">
        <v>41</v>
      </c>
      <c r="HQ27" s="2" t="s">
        <v>41</v>
      </c>
      <c r="HR27" s="2"/>
      <c r="HS27" s="2">
        <v>0</v>
      </c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>
        <v>0</v>
      </c>
      <c r="IL27" s="2"/>
      <c r="IM27" s="2"/>
      <c r="IN27" s="2"/>
      <c r="IO27" s="2"/>
      <c r="IP27" s="2"/>
      <c r="IQ27" s="2"/>
      <c r="IR27" s="2"/>
      <c r="IS27" s="2"/>
      <c r="IT27" s="2"/>
      <c r="IU27" s="2"/>
    </row>
    <row r="28" spans="1:255" x14ac:dyDescent="0.2">
      <c r="A28" s="2">
        <v>17</v>
      </c>
      <c r="B28" s="2">
        <v>1</v>
      </c>
      <c r="C28" s="2"/>
      <c r="D28" s="2"/>
      <c r="E28" s="2" t="s">
        <v>49</v>
      </c>
      <c r="F28" s="2" t="s">
        <v>50</v>
      </c>
      <c r="G28" s="2" t="s">
        <v>51</v>
      </c>
      <c r="H28" s="2" t="s">
        <v>52</v>
      </c>
      <c r="I28" s="2">
        <v>1</v>
      </c>
      <c r="J28" s="2">
        <v>0</v>
      </c>
      <c r="K28" s="2">
        <v>1</v>
      </c>
      <c r="L28" s="2"/>
      <c r="M28" s="2"/>
      <c r="N28" s="2"/>
      <c r="O28" s="2">
        <f>ROUND(CP28,2)</f>
        <v>1195.2</v>
      </c>
      <c r="P28" s="2">
        <f>ROUND(CQ28*I28,2)</f>
        <v>1195.2</v>
      </c>
      <c r="Q28" s="2">
        <f>ROUND(CR28*I28,2)</f>
        <v>0</v>
      </c>
      <c r="R28" s="2">
        <f>ROUND(CS28*I28,2)</f>
        <v>0</v>
      </c>
      <c r="S28" s="2">
        <f>ROUND(CT28*I28,2)</f>
        <v>0</v>
      </c>
      <c r="T28" s="2">
        <f>ROUND(CU28*I28,2)</f>
        <v>0</v>
      </c>
      <c r="U28" s="2">
        <f>ROUND(CV28*I28,7)</f>
        <v>0</v>
      </c>
      <c r="V28" s="2">
        <f>ROUND(CW28*I28,7)</f>
        <v>0</v>
      </c>
      <c r="W28" s="2">
        <f>ROUND(CX28*I28,2)</f>
        <v>0</v>
      </c>
      <c r="X28" s="2">
        <f t="shared" si="14"/>
        <v>0</v>
      </c>
      <c r="Y28" s="2">
        <f t="shared" si="14"/>
        <v>0</v>
      </c>
      <c r="Z28" s="2"/>
      <c r="AA28" s="2">
        <v>64036316</v>
      </c>
      <c r="AB28" s="2">
        <f>ROUND((AC28+AD28+AF28),6)</f>
        <v>1195.2</v>
      </c>
      <c r="AC28" s="2">
        <f>ROUND((ES28),6)</f>
        <v>1195.2</v>
      </c>
      <c r="AD28" s="2">
        <f>ROUND((((ET28)-(EU28))+AE28),6)</f>
        <v>0</v>
      </c>
      <c r="AE28" s="2">
        <f t="shared" si="19"/>
        <v>0</v>
      </c>
      <c r="AF28" s="2">
        <f t="shared" si="19"/>
        <v>0</v>
      </c>
      <c r="AG28" s="2">
        <f>ROUND((AP28),6)</f>
        <v>0</v>
      </c>
      <c r="AH28" s="2">
        <f t="shared" si="20"/>
        <v>0</v>
      </c>
      <c r="AI28" s="2">
        <f t="shared" si="20"/>
        <v>0</v>
      </c>
      <c r="AJ28" s="2">
        <f>(AS28)</f>
        <v>0</v>
      </c>
      <c r="AK28" s="2">
        <v>1195.2</v>
      </c>
      <c r="AL28" s="2">
        <v>1195.2</v>
      </c>
      <c r="AM28" s="2">
        <v>0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v>0</v>
      </c>
      <c r="AV28" s="2">
        <v>1</v>
      </c>
      <c r="AW28" s="2">
        <v>1</v>
      </c>
      <c r="AX28" s="2"/>
      <c r="AY28" s="2"/>
      <c r="AZ28" s="2">
        <v>1</v>
      </c>
      <c r="BA28" s="2">
        <v>1</v>
      </c>
      <c r="BB28" s="2">
        <v>1</v>
      </c>
      <c r="BC28" s="2">
        <v>1</v>
      </c>
      <c r="BD28" s="2" t="s">
        <v>3</v>
      </c>
      <c r="BE28" s="2" t="s">
        <v>3</v>
      </c>
      <c r="BF28" s="2" t="s">
        <v>3</v>
      </c>
      <c r="BG28" s="2" t="s">
        <v>3</v>
      </c>
      <c r="BH28" s="2">
        <v>3</v>
      </c>
      <c r="BI28" s="2">
        <v>1</v>
      </c>
      <c r="BJ28" s="2" t="s">
        <v>3</v>
      </c>
      <c r="BK28" s="2"/>
      <c r="BL28" s="2"/>
      <c r="BM28" s="2">
        <v>1100</v>
      </c>
      <c r="BN28" s="2">
        <v>0</v>
      </c>
      <c r="BO28" s="2" t="s">
        <v>3</v>
      </c>
      <c r="BP28" s="2">
        <v>0</v>
      </c>
      <c r="BQ28" s="2">
        <v>8</v>
      </c>
      <c r="BR28" s="2">
        <v>0</v>
      </c>
      <c r="BS28" s="2">
        <v>1</v>
      </c>
      <c r="BT28" s="2">
        <v>1</v>
      </c>
      <c r="BU28" s="2">
        <v>1</v>
      </c>
      <c r="BV28" s="2">
        <v>1</v>
      </c>
      <c r="BW28" s="2">
        <v>1</v>
      </c>
      <c r="BX28" s="2">
        <v>1</v>
      </c>
      <c r="BY28" s="2" t="s">
        <v>3</v>
      </c>
      <c r="BZ28" s="2">
        <v>0</v>
      </c>
      <c r="CA28" s="2">
        <v>0</v>
      </c>
      <c r="CB28" s="2" t="s">
        <v>3</v>
      </c>
      <c r="CC28" s="2"/>
      <c r="CD28" s="2"/>
      <c r="CE28" s="2">
        <v>0</v>
      </c>
      <c r="CF28" s="2">
        <v>0</v>
      </c>
      <c r="CG28" s="2">
        <v>0</v>
      </c>
      <c r="CH28" s="2"/>
      <c r="CI28" s="2"/>
      <c r="CJ28" s="2"/>
      <c r="CK28" s="2"/>
      <c r="CL28" s="2"/>
      <c r="CM28" s="2">
        <v>0</v>
      </c>
      <c r="CN28" s="2" t="s">
        <v>3</v>
      </c>
      <c r="CO28" s="2">
        <v>0</v>
      </c>
      <c r="CP28" s="2">
        <f>(P28+Q28+S28+R28)</f>
        <v>1195.2</v>
      </c>
      <c r="CQ28" s="2">
        <f>ROUND(AL28,2)</f>
        <v>1195.2</v>
      </c>
      <c r="CR28" s="2">
        <f>ROUND(AM28,2)</f>
        <v>0</v>
      </c>
      <c r="CS28" s="2">
        <f>ROUND(AN28*BS28,2)</f>
        <v>0</v>
      </c>
      <c r="CT28" s="2">
        <f>ROUND(AO28*BA28,2)</f>
        <v>0</v>
      </c>
      <c r="CU28" s="2">
        <f>AG28</f>
        <v>0</v>
      </c>
      <c r="CV28" s="2">
        <f t="shared" si="21"/>
        <v>0</v>
      </c>
      <c r="CW28" s="2">
        <f t="shared" si="21"/>
        <v>0</v>
      </c>
      <c r="CX28" s="2">
        <f>AJ28</f>
        <v>0</v>
      </c>
      <c r="CY28" s="2">
        <f>(((S28+R28)*AT28)/100)</f>
        <v>0</v>
      </c>
      <c r="CZ28" s="2">
        <f>(((S28+R28)*AU28)/100)</f>
        <v>0</v>
      </c>
      <c r="DA28" s="2"/>
      <c r="DB28" s="2"/>
      <c r="DC28" s="2" t="s">
        <v>3</v>
      </c>
      <c r="DD28" s="2" t="s">
        <v>3</v>
      </c>
      <c r="DE28" s="2" t="s">
        <v>3</v>
      </c>
      <c r="DF28" s="2" t="s">
        <v>3</v>
      </c>
      <c r="DG28" s="2" t="s">
        <v>3</v>
      </c>
      <c r="DH28" s="2" t="s">
        <v>3</v>
      </c>
      <c r="DI28" s="2" t="s">
        <v>3</v>
      </c>
      <c r="DJ28" s="2" t="s">
        <v>3</v>
      </c>
      <c r="DK28" s="2" t="s">
        <v>3</v>
      </c>
      <c r="DL28" s="2" t="s">
        <v>3</v>
      </c>
      <c r="DM28" s="2" t="s">
        <v>3</v>
      </c>
      <c r="DN28" s="2">
        <v>0</v>
      </c>
      <c r="DO28" s="2">
        <v>0</v>
      </c>
      <c r="DP28" s="2">
        <v>1</v>
      </c>
      <c r="DQ28" s="2">
        <v>1</v>
      </c>
      <c r="DR28" s="2"/>
      <c r="DS28" s="2"/>
      <c r="DT28" s="2"/>
      <c r="DU28" s="2">
        <v>1013</v>
      </c>
      <c r="DV28" s="2" t="s">
        <v>52</v>
      </c>
      <c r="DW28" s="2" t="s">
        <v>52</v>
      </c>
      <c r="DX28" s="2">
        <v>1</v>
      </c>
      <c r="DY28" s="2"/>
      <c r="DZ28" s="2" t="s">
        <v>3</v>
      </c>
      <c r="EA28" s="2" t="s">
        <v>3</v>
      </c>
      <c r="EB28" s="2" t="s">
        <v>3</v>
      </c>
      <c r="EC28" s="2" t="s">
        <v>3</v>
      </c>
      <c r="ED28" s="2"/>
      <c r="EE28" s="2">
        <v>61246940</v>
      </c>
      <c r="EF28" s="2">
        <v>8</v>
      </c>
      <c r="EG28" s="2" t="s">
        <v>53</v>
      </c>
      <c r="EH28" s="2">
        <v>0</v>
      </c>
      <c r="EI28" s="2" t="s">
        <v>3</v>
      </c>
      <c r="EJ28" s="2">
        <v>1</v>
      </c>
      <c r="EK28" s="2">
        <v>1100</v>
      </c>
      <c r="EL28" s="2" t="s">
        <v>54</v>
      </c>
      <c r="EM28" s="2" t="s">
        <v>55</v>
      </c>
      <c r="EN28" s="2"/>
      <c r="EO28" s="2" t="s">
        <v>3</v>
      </c>
      <c r="EP28" s="2"/>
      <c r="EQ28" s="2">
        <v>0</v>
      </c>
      <c r="ER28" s="2">
        <v>1195.2</v>
      </c>
      <c r="ES28" s="2">
        <v>1195.2</v>
      </c>
      <c r="ET28" s="2">
        <v>0</v>
      </c>
      <c r="EU28" s="2">
        <v>0</v>
      </c>
      <c r="EV28" s="2">
        <v>0</v>
      </c>
      <c r="EW28" s="2">
        <v>0</v>
      </c>
      <c r="EX28" s="2">
        <v>0</v>
      </c>
      <c r="EY28" s="2">
        <v>0</v>
      </c>
      <c r="EZ28" s="2">
        <v>5</v>
      </c>
      <c r="FA28" s="2"/>
      <c r="FB28" s="2"/>
      <c r="FC28" s="2">
        <v>0</v>
      </c>
      <c r="FD28" s="2">
        <v>18</v>
      </c>
      <c r="FE28" s="2"/>
      <c r="FF28" s="2">
        <v>1195.2</v>
      </c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>
        <v>0</v>
      </c>
      <c r="FR28" s="2">
        <v>0</v>
      </c>
      <c r="FS28" s="2">
        <v>0</v>
      </c>
      <c r="FT28" s="2"/>
      <c r="FU28" s="2"/>
      <c r="FV28" s="2"/>
      <c r="FW28" s="2"/>
      <c r="FX28" s="2">
        <v>0</v>
      </c>
      <c r="FY28" s="2">
        <v>0</v>
      </c>
      <c r="FZ28" s="2"/>
      <c r="GA28" s="2" t="s">
        <v>3</v>
      </c>
      <c r="GB28" s="2"/>
      <c r="GC28" s="2"/>
      <c r="GD28" s="2">
        <v>1</v>
      </c>
      <c r="GE28" s="2"/>
      <c r="GF28" s="2">
        <v>-457876194</v>
      </c>
      <c r="GG28" s="2">
        <v>2</v>
      </c>
      <c r="GH28" s="2">
        <v>3</v>
      </c>
      <c r="GI28" s="2">
        <v>-2</v>
      </c>
      <c r="GJ28" s="2">
        <v>0</v>
      </c>
      <c r="GK28" s="2">
        <v>0</v>
      </c>
      <c r="GL28" s="2">
        <f t="shared" si="15"/>
        <v>0</v>
      </c>
      <c r="GM28" s="2">
        <f>ROUND(O28+X28+Y28,2)+GX28</f>
        <v>1195.2</v>
      </c>
      <c r="GN28" s="2">
        <f t="shared" si="16"/>
        <v>1195.2</v>
      </c>
      <c r="GO28" s="2">
        <f t="shared" si="17"/>
        <v>0</v>
      </c>
      <c r="GP28" s="2">
        <f t="shared" si="18"/>
        <v>0</v>
      </c>
      <c r="GQ28" s="2"/>
      <c r="GR28" s="2">
        <v>1</v>
      </c>
      <c r="GS28" s="2">
        <v>1</v>
      </c>
      <c r="GT28" s="2">
        <v>0</v>
      </c>
      <c r="GU28" s="2" t="s">
        <v>3</v>
      </c>
      <c r="GV28" s="2">
        <f>ROUND((GT28),6)</f>
        <v>0</v>
      </c>
      <c r="GW28" s="2">
        <v>1</v>
      </c>
      <c r="GX28" s="2">
        <f>ROUND(HC28*I28,2)</f>
        <v>0</v>
      </c>
      <c r="GY28" s="2"/>
      <c r="GZ28" s="2"/>
      <c r="HA28" s="2">
        <v>0</v>
      </c>
      <c r="HB28" s="2">
        <v>0</v>
      </c>
      <c r="HC28" s="2">
        <f>GV28*GW28</f>
        <v>0</v>
      </c>
      <c r="HD28" s="2"/>
      <c r="HE28" s="2" t="s">
        <v>3</v>
      </c>
      <c r="HF28" s="2" t="s">
        <v>3</v>
      </c>
      <c r="HG28" s="2">
        <f>ROUND(ROUND(AL28,2)*I28,2)</f>
        <v>1195.2</v>
      </c>
      <c r="HH28" s="2"/>
      <c r="HI28" s="2"/>
      <c r="HJ28" s="2"/>
      <c r="HK28" s="2"/>
      <c r="HL28" s="2"/>
      <c r="HM28" s="2" t="s">
        <v>3</v>
      </c>
      <c r="HN28" s="2" t="s">
        <v>3</v>
      </c>
      <c r="HO28" s="2" t="s">
        <v>3</v>
      </c>
      <c r="HP28" s="2" t="s">
        <v>3</v>
      </c>
      <c r="HQ28" s="2" t="s">
        <v>3</v>
      </c>
      <c r="HR28" s="2"/>
      <c r="HS28" s="2">
        <v>0</v>
      </c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>
        <v>0</v>
      </c>
      <c r="IL28" s="2"/>
      <c r="IM28" s="2"/>
      <c r="IN28" s="2"/>
      <c r="IO28" s="2"/>
      <c r="IP28" s="2"/>
      <c r="IQ28" s="2"/>
      <c r="IR28" s="2"/>
      <c r="IS28" s="2"/>
      <c r="IT28" s="2"/>
      <c r="IU28" s="2"/>
    </row>
    <row r="29" spans="1:255" x14ac:dyDescent="0.2">
      <c r="A29" s="2">
        <v>17</v>
      </c>
      <c r="B29" s="2">
        <v>1</v>
      </c>
      <c r="C29" s="2"/>
      <c r="D29" s="2"/>
      <c r="E29" s="2" t="s">
        <v>56</v>
      </c>
      <c r="F29" s="2" t="s">
        <v>57</v>
      </c>
      <c r="G29" s="2" t="s">
        <v>58</v>
      </c>
      <c r="H29" s="2" t="s">
        <v>59</v>
      </c>
      <c r="I29" s="2">
        <v>0.1</v>
      </c>
      <c r="J29" s="2">
        <v>0</v>
      </c>
      <c r="K29" s="2">
        <v>0.1</v>
      </c>
      <c r="L29" s="2"/>
      <c r="M29" s="2"/>
      <c r="N29" s="2"/>
      <c r="O29" s="2">
        <f>0</f>
        <v>0</v>
      </c>
      <c r="P29" s="2">
        <f>0</f>
        <v>0</v>
      </c>
      <c r="Q29" s="2">
        <f>0</f>
        <v>0</v>
      </c>
      <c r="R29" s="2">
        <f>0</f>
        <v>0</v>
      </c>
      <c r="S29" s="2">
        <f>0</f>
        <v>0</v>
      </c>
      <c r="T29" s="2">
        <f>0</f>
        <v>0</v>
      </c>
      <c r="U29" s="2">
        <f>0</f>
        <v>0</v>
      </c>
      <c r="V29" s="2">
        <f>0</f>
        <v>0</v>
      </c>
      <c r="W29" s="2">
        <f>0</f>
        <v>0</v>
      </c>
      <c r="X29" s="2">
        <f>0</f>
        <v>0</v>
      </c>
      <c r="Y29" s="2">
        <f>0</f>
        <v>0</v>
      </c>
      <c r="Z29" s="2"/>
      <c r="AA29" s="2">
        <v>64036316</v>
      </c>
      <c r="AB29" s="2">
        <f>ROUND((AK29),6)</f>
        <v>911.94</v>
      </c>
      <c r="AC29" s="2">
        <f>0</f>
        <v>0</v>
      </c>
      <c r="AD29" s="2">
        <f>0</f>
        <v>0</v>
      </c>
      <c r="AE29" s="2">
        <f>0</f>
        <v>0</v>
      </c>
      <c r="AF29" s="2">
        <f>0</f>
        <v>0</v>
      </c>
      <c r="AG29" s="2">
        <f>0</f>
        <v>0</v>
      </c>
      <c r="AH29" s="2">
        <f>0</f>
        <v>0</v>
      </c>
      <c r="AI29" s="2">
        <f>0</f>
        <v>0</v>
      </c>
      <c r="AJ29" s="2">
        <f>0</f>
        <v>0</v>
      </c>
      <c r="AK29" s="2">
        <v>911.94</v>
      </c>
      <c r="AL29" s="2">
        <v>0</v>
      </c>
      <c r="AM29" s="2">
        <v>0</v>
      </c>
      <c r="AN29" s="2">
        <v>0</v>
      </c>
      <c r="AO29" s="2">
        <v>0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v>0</v>
      </c>
      <c r="AV29" s="2">
        <v>1</v>
      </c>
      <c r="AW29" s="2">
        <v>1</v>
      </c>
      <c r="AX29" s="2"/>
      <c r="AY29" s="2"/>
      <c r="AZ29" s="2">
        <v>1</v>
      </c>
      <c r="BA29" s="2">
        <v>1</v>
      </c>
      <c r="BB29" s="2">
        <v>1</v>
      </c>
      <c r="BC29" s="2">
        <v>1</v>
      </c>
      <c r="BD29" s="2" t="s">
        <v>3</v>
      </c>
      <c r="BE29" s="2" t="s">
        <v>3</v>
      </c>
      <c r="BF29" s="2" t="s">
        <v>3</v>
      </c>
      <c r="BG29" s="2" t="s">
        <v>3</v>
      </c>
      <c r="BH29" s="2">
        <v>0</v>
      </c>
      <c r="BI29" s="2">
        <v>1</v>
      </c>
      <c r="BJ29" s="2" t="s">
        <v>57</v>
      </c>
      <c r="BK29" s="2"/>
      <c r="BL29" s="2"/>
      <c r="BM29" s="2">
        <v>700007</v>
      </c>
      <c r="BN29" s="2">
        <v>0</v>
      </c>
      <c r="BO29" s="2" t="s">
        <v>3</v>
      </c>
      <c r="BP29" s="2">
        <v>0</v>
      </c>
      <c r="BQ29" s="2">
        <v>19</v>
      </c>
      <c r="BR29" s="2">
        <v>0</v>
      </c>
      <c r="BS29" s="2">
        <v>1</v>
      </c>
      <c r="BT29" s="2">
        <v>1</v>
      </c>
      <c r="BU29" s="2">
        <v>1</v>
      </c>
      <c r="BV29" s="2">
        <v>1</v>
      </c>
      <c r="BW29" s="2">
        <v>1</v>
      </c>
      <c r="BX29" s="2">
        <v>1</v>
      </c>
      <c r="BY29" s="2" t="s">
        <v>3</v>
      </c>
      <c r="BZ29" s="2">
        <v>90</v>
      </c>
      <c r="CA29" s="2">
        <v>42</v>
      </c>
      <c r="CB29" s="2" t="s">
        <v>3</v>
      </c>
      <c r="CC29" s="2"/>
      <c r="CD29" s="2"/>
      <c r="CE29" s="2">
        <v>0</v>
      </c>
      <c r="CF29" s="2">
        <v>0</v>
      </c>
      <c r="CG29" s="2">
        <v>0</v>
      </c>
      <c r="CH29" s="2"/>
      <c r="CI29" s="2"/>
      <c r="CJ29" s="2"/>
      <c r="CK29" s="2"/>
      <c r="CL29" s="2"/>
      <c r="CM29" s="2">
        <v>0</v>
      </c>
      <c r="CN29" s="2" t="s">
        <v>3</v>
      </c>
      <c r="CO29" s="2">
        <v>0</v>
      </c>
      <c r="CP29" s="2">
        <f>AB29*AZ29</f>
        <v>911.94</v>
      </c>
      <c r="CQ29" s="2">
        <v>0</v>
      </c>
      <c r="CR29" s="2">
        <v>0</v>
      </c>
      <c r="CS29" s="2">
        <v>0</v>
      </c>
      <c r="CT29" s="2">
        <v>0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/>
      <c r="DB29" s="2"/>
      <c r="DC29" s="2" t="s">
        <v>3</v>
      </c>
      <c r="DD29" s="2" t="s">
        <v>3</v>
      </c>
      <c r="DE29" s="2" t="s">
        <v>3</v>
      </c>
      <c r="DF29" s="2" t="s">
        <v>3</v>
      </c>
      <c r="DG29" s="2" t="s">
        <v>3</v>
      </c>
      <c r="DH29" s="2" t="s">
        <v>3</v>
      </c>
      <c r="DI29" s="2" t="s">
        <v>3</v>
      </c>
      <c r="DJ29" s="2" t="s">
        <v>3</v>
      </c>
      <c r="DK29" s="2" t="s">
        <v>3</v>
      </c>
      <c r="DL29" s="2" t="s">
        <v>3</v>
      </c>
      <c r="DM29" s="2" t="s">
        <v>3</v>
      </c>
      <c r="DN29" s="2">
        <v>0</v>
      </c>
      <c r="DO29" s="2">
        <v>0</v>
      </c>
      <c r="DP29" s="2">
        <v>1</v>
      </c>
      <c r="DQ29" s="2">
        <v>1</v>
      </c>
      <c r="DR29" s="2"/>
      <c r="DS29" s="2"/>
      <c r="DT29" s="2"/>
      <c r="DU29" s="2">
        <v>1013</v>
      </c>
      <c r="DV29" s="2" t="s">
        <v>59</v>
      </c>
      <c r="DW29" s="2" t="s">
        <v>59</v>
      </c>
      <c r="DX29" s="2">
        <v>1</v>
      </c>
      <c r="DY29" s="2"/>
      <c r="DZ29" s="2" t="s">
        <v>3</v>
      </c>
      <c r="EA29" s="2" t="s">
        <v>3</v>
      </c>
      <c r="EB29" s="2" t="s">
        <v>3</v>
      </c>
      <c r="EC29" s="2" t="s">
        <v>3</v>
      </c>
      <c r="ED29" s="2"/>
      <c r="EE29" s="2">
        <v>61247200</v>
      </c>
      <c r="EF29" s="2">
        <v>19</v>
      </c>
      <c r="EG29" s="2" t="s">
        <v>60</v>
      </c>
      <c r="EH29" s="2">
        <v>106</v>
      </c>
      <c r="EI29" s="2" t="s">
        <v>60</v>
      </c>
      <c r="EJ29" s="2">
        <v>1</v>
      </c>
      <c r="EK29" s="2">
        <v>700007</v>
      </c>
      <c r="EL29" s="2" t="s">
        <v>60</v>
      </c>
      <c r="EM29" s="2" t="s">
        <v>61</v>
      </c>
      <c r="EN29" s="2"/>
      <c r="EO29" s="2" t="s">
        <v>3</v>
      </c>
      <c r="EP29" s="2"/>
      <c r="EQ29" s="2">
        <v>0</v>
      </c>
      <c r="ER29" s="2">
        <v>0</v>
      </c>
      <c r="ES29" s="2">
        <v>0</v>
      </c>
      <c r="ET29" s="2">
        <v>0</v>
      </c>
      <c r="EU29" s="2">
        <v>0</v>
      </c>
      <c r="EV29" s="2">
        <v>0</v>
      </c>
      <c r="EW29" s="2">
        <v>0</v>
      </c>
      <c r="EX29" s="2">
        <v>0</v>
      </c>
      <c r="EY29" s="2">
        <v>0</v>
      </c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>
        <v>0</v>
      </c>
      <c r="FR29" s="2">
        <v>0</v>
      </c>
      <c r="FS29" s="2">
        <v>0</v>
      </c>
      <c r="FT29" s="2"/>
      <c r="FU29" s="2"/>
      <c r="FV29" s="2"/>
      <c r="FW29" s="2"/>
      <c r="FX29" s="2">
        <v>0</v>
      </c>
      <c r="FY29" s="2">
        <v>0</v>
      </c>
      <c r="FZ29" s="2"/>
      <c r="GA29" s="2" t="s">
        <v>3</v>
      </c>
      <c r="GB29" s="2"/>
      <c r="GC29" s="2"/>
      <c r="GD29" s="2">
        <v>1</v>
      </c>
      <c r="GE29" s="2"/>
      <c r="GF29" s="2">
        <v>710099658</v>
      </c>
      <c r="GG29" s="2">
        <v>2</v>
      </c>
      <c r="GH29" s="2">
        <v>1</v>
      </c>
      <c r="GI29" s="2">
        <v>-2</v>
      </c>
      <c r="GJ29" s="2">
        <v>2</v>
      </c>
      <c r="GK29" s="2">
        <v>0</v>
      </c>
      <c r="GL29" s="2">
        <f t="shared" si="15"/>
        <v>0</v>
      </c>
      <c r="GM29" s="2">
        <f>ROUND(CP29*I29,2)</f>
        <v>91.19</v>
      </c>
      <c r="GN29" s="2">
        <f t="shared" si="16"/>
        <v>91.19</v>
      </c>
      <c r="GO29" s="2">
        <f t="shared" si="17"/>
        <v>0</v>
      </c>
      <c r="GP29" s="2">
        <f t="shared" si="18"/>
        <v>0</v>
      </c>
      <c r="GQ29" s="2"/>
      <c r="GR29" s="2">
        <v>0</v>
      </c>
      <c r="GS29" s="2">
        <v>3</v>
      </c>
      <c r="GT29" s="2">
        <v>0</v>
      </c>
      <c r="GU29" s="2" t="s">
        <v>3</v>
      </c>
      <c r="GV29" s="2">
        <f>0</f>
        <v>0</v>
      </c>
      <c r="GW29" s="2">
        <v>1</v>
      </c>
      <c r="GX29" s="2">
        <f>0</f>
        <v>0</v>
      </c>
      <c r="GY29" s="2"/>
      <c r="GZ29" s="2"/>
      <c r="HA29" s="2">
        <v>0</v>
      </c>
      <c r="HB29" s="2">
        <v>0</v>
      </c>
      <c r="HC29" s="2">
        <v>0</v>
      </c>
      <c r="HD29" s="2">
        <f>GM29</f>
        <v>91.19</v>
      </c>
      <c r="HE29" s="2" t="s">
        <v>3</v>
      </c>
      <c r="HF29" s="2" t="s">
        <v>3</v>
      </c>
      <c r="HG29" s="2"/>
      <c r="HH29" s="2"/>
      <c r="HI29" s="2"/>
      <c r="HJ29" s="2"/>
      <c r="HK29" s="2"/>
      <c r="HL29" s="2"/>
      <c r="HM29" s="2" t="s">
        <v>3</v>
      </c>
      <c r="HN29" s="2" t="s">
        <v>62</v>
      </c>
      <c r="HO29" s="2" t="s">
        <v>63</v>
      </c>
      <c r="HP29" s="2" t="s">
        <v>60</v>
      </c>
      <c r="HQ29" s="2" t="s">
        <v>60</v>
      </c>
      <c r="HR29" s="2"/>
      <c r="HS29" s="2">
        <v>0</v>
      </c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>
        <v>0</v>
      </c>
      <c r="IL29" s="2"/>
      <c r="IM29" s="2"/>
      <c r="IN29" s="2"/>
      <c r="IO29" s="2"/>
      <c r="IP29" s="2"/>
      <c r="IQ29" s="2"/>
      <c r="IR29" s="2"/>
      <c r="IS29" s="2"/>
      <c r="IT29" s="2"/>
      <c r="IU29" s="2"/>
    </row>
    <row r="30" spans="1:255" x14ac:dyDescent="0.2">
      <c r="A30" s="2">
        <v>17</v>
      </c>
      <c r="B30" s="2">
        <v>1</v>
      </c>
      <c r="C30" s="2"/>
      <c r="D30" s="2"/>
      <c r="E30" s="2" t="s">
        <v>64</v>
      </c>
      <c r="F30" s="2" t="s">
        <v>65</v>
      </c>
      <c r="G30" s="2" t="s">
        <v>66</v>
      </c>
      <c r="H30" s="2" t="s">
        <v>59</v>
      </c>
      <c r="I30" s="2">
        <v>0.1</v>
      </c>
      <c r="J30" s="2">
        <v>0</v>
      </c>
      <c r="K30" s="2">
        <v>0.1</v>
      </c>
      <c r="L30" s="2"/>
      <c r="M30" s="2"/>
      <c r="N30" s="2"/>
      <c r="O30" s="2">
        <f>0</f>
        <v>0</v>
      </c>
      <c r="P30" s="2">
        <f>0</f>
        <v>0</v>
      </c>
      <c r="Q30" s="2">
        <f>0</f>
        <v>0</v>
      </c>
      <c r="R30" s="2">
        <f>0</f>
        <v>0</v>
      </c>
      <c r="S30" s="2">
        <f>0</f>
        <v>0</v>
      </c>
      <c r="T30" s="2">
        <f>0</f>
        <v>0</v>
      </c>
      <c r="U30" s="2">
        <f>0</f>
        <v>0</v>
      </c>
      <c r="V30" s="2">
        <f>0</f>
        <v>0</v>
      </c>
      <c r="W30" s="2">
        <f>0</f>
        <v>0</v>
      </c>
      <c r="X30" s="2">
        <f>0</f>
        <v>0</v>
      </c>
      <c r="Y30" s="2">
        <f>0</f>
        <v>0</v>
      </c>
      <c r="Z30" s="2"/>
      <c r="AA30" s="2">
        <v>64036316</v>
      </c>
      <c r="AB30" s="2">
        <f>ROUND((AK30),6)</f>
        <v>201.02</v>
      </c>
      <c r="AC30" s="2">
        <f>0</f>
        <v>0</v>
      </c>
      <c r="AD30" s="2">
        <f>0</f>
        <v>0</v>
      </c>
      <c r="AE30" s="2">
        <f>0</f>
        <v>0</v>
      </c>
      <c r="AF30" s="2">
        <f>0</f>
        <v>0</v>
      </c>
      <c r="AG30" s="2">
        <f>0</f>
        <v>0</v>
      </c>
      <c r="AH30" s="2">
        <f>0</f>
        <v>0</v>
      </c>
      <c r="AI30" s="2">
        <f>0</f>
        <v>0</v>
      </c>
      <c r="AJ30" s="2">
        <f>0</f>
        <v>0</v>
      </c>
      <c r="AK30" s="2">
        <v>201.02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v>0</v>
      </c>
      <c r="AV30" s="2">
        <v>1</v>
      </c>
      <c r="AW30" s="2">
        <v>1</v>
      </c>
      <c r="AX30" s="2"/>
      <c r="AY30" s="2"/>
      <c r="AZ30" s="2">
        <v>1</v>
      </c>
      <c r="BA30" s="2">
        <v>1</v>
      </c>
      <c r="BB30" s="2">
        <v>1</v>
      </c>
      <c r="BC30" s="2">
        <v>1</v>
      </c>
      <c r="BD30" s="2" t="s">
        <v>3</v>
      </c>
      <c r="BE30" s="2" t="s">
        <v>3</v>
      </c>
      <c r="BF30" s="2" t="s">
        <v>3</v>
      </c>
      <c r="BG30" s="2" t="s">
        <v>3</v>
      </c>
      <c r="BH30" s="2">
        <v>0</v>
      </c>
      <c r="BI30" s="2">
        <v>1</v>
      </c>
      <c r="BJ30" s="2" t="s">
        <v>65</v>
      </c>
      <c r="BK30" s="2"/>
      <c r="BL30" s="2"/>
      <c r="BM30" s="2">
        <v>700008</v>
      </c>
      <c r="BN30" s="2">
        <v>0</v>
      </c>
      <c r="BO30" s="2" t="s">
        <v>3</v>
      </c>
      <c r="BP30" s="2">
        <v>0</v>
      </c>
      <c r="BQ30" s="2">
        <v>10</v>
      </c>
      <c r="BR30" s="2">
        <v>0</v>
      </c>
      <c r="BS30" s="2">
        <v>1</v>
      </c>
      <c r="BT30" s="2">
        <v>1</v>
      </c>
      <c r="BU30" s="2">
        <v>1</v>
      </c>
      <c r="BV30" s="2">
        <v>1</v>
      </c>
      <c r="BW30" s="2">
        <v>1</v>
      </c>
      <c r="BX30" s="2">
        <v>1</v>
      </c>
      <c r="BY30" s="2" t="s">
        <v>3</v>
      </c>
      <c r="BZ30" s="2">
        <v>94</v>
      </c>
      <c r="CA30" s="2">
        <v>61</v>
      </c>
      <c r="CB30" s="2" t="s">
        <v>3</v>
      </c>
      <c r="CC30" s="2"/>
      <c r="CD30" s="2"/>
      <c r="CE30" s="2">
        <v>0</v>
      </c>
      <c r="CF30" s="2">
        <v>0</v>
      </c>
      <c r="CG30" s="2">
        <v>0</v>
      </c>
      <c r="CH30" s="2"/>
      <c r="CI30" s="2"/>
      <c r="CJ30" s="2"/>
      <c r="CK30" s="2"/>
      <c r="CL30" s="2"/>
      <c r="CM30" s="2">
        <v>0</v>
      </c>
      <c r="CN30" s="2" t="s">
        <v>3</v>
      </c>
      <c r="CO30" s="2">
        <v>0</v>
      </c>
      <c r="CP30" s="2">
        <f>AB30*AZ30</f>
        <v>201.02</v>
      </c>
      <c r="CQ30" s="2">
        <v>0</v>
      </c>
      <c r="CR30" s="2">
        <v>0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/>
      <c r="DB30" s="2"/>
      <c r="DC30" s="2" t="s">
        <v>3</v>
      </c>
      <c r="DD30" s="2" t="s">
        <v>3</v>
      </c>
      <c r="DE30" s="2" t="s">
        <v>3</v>
      </c>
      <c r="DF30" s="2" t="s">
        <v>3</v>
      </c>
      <c r="DG30" s="2" t="s">
        <v>3</v>
      </c>
      <c r="DH30" s="2" t="s">
        <v>3</v>
      </c>
      <c r="DI30" s="2" t="s">
        <v>3</v>
      </c>
      <c r="DJ30" s="2" t="s">
        <v>3</v>
      </c>
      <c r="DK30" s="2" t="s">
        <v>3</v>
      </c>
      <c r="DL30" s="2" t="s">
        <v>3</v>
      </c>
      <c r="DM30" s="2" t="s">
        <v>3</v>
      </c>
      <c r="DN30" s="2">
        <v>0</v>
      </c>
      <c r="DO30" s="2">
        <v>0</v>
      </c>
      <c r="DP30" s="2">
        <v>1</v>
      </c>
      <c r="DQ30" s="2">
        <v>1</v>
      </c>
      <c r="DR30" s="2"/>
      <c r="DS30" s="2"/>
      <c r="DT30" s="2"/>
      <c r="DU30" s="2">
        <v>1013</v>
      </c>
      <c r="DV30" s="2" t="s">
        <v>59</v>
      </c>
      <c r="DW30" s="2" t="s">
        <v>59</v>
      </c>
      <c r="DX30" s="2">
        <v>1</v>
      </c>
      <c r="DY30" s="2"/>
      <c r="DZ30" s="2" t="s">
        <v>3</v>
      </c>
      <c r="EA30" s="2" t="s">
        <v>3</v>
      </c>
      <c r="EB30" s="2" t="s">
        <v>3</v>
      </c>
      <c r="EC30" s="2" t="s">
        <v>3</v>
      </c>
      <c r="ED30" s="2"/>
      <c r="EE30" s="2">
        <v>61247201</v>
      </c>
      <c r="EF30" s="2">
        <v>10</v>
      </c>
      <c r="EG30" s="2" t="s">
        <v>67</v>
      </c>
      <c r="EH30" s="2">
        <v>107</v>
      </c>
      <c r="EI30" s="2" t="s">
        <v>68</v>
      </c>
      <c r="EJ30" s="2">
        <v>1</v>
      </c>
      <c r="EK30" s="2">
        <v>700008</v>
      </c>
      <c r="EL30" s="2" t="s">
        <v>69</v>
      </c>
      <c r="EM30" s="2" t="s">
        <v>70</v>
      </c>
      <c r="EN30" s="2"/>
      <c r="EO30" s="2" t="s">
        <v>3</v>
      </c>
      <c r="EP30" s="2"/>
      <c r="EQ30" s="2">
        <v>0</v>
      </c>
      <c r="ER30" s="2">
        <v>0</v>
      </c>
      <c r="ES30" s="2">
        <v>0</v>
      </c>
      <c r="ET30" s="2">
        <v>0</v>
      </c>
      <c r="EU30" s="2">
        <v>0</v>
      </c>
      <c r="EV30" s="2">
        <v>0</v>
      </c>
      <c r="EW30" s="2">
        <v>0</v>
      </c>
      <c r="EX30" s="2">
        <v>0</v>
      </c>
      <c r="EY30" s="2">
        <v>0</v>
      </c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>
        <v>0</v>
      </c>
      <c r="FR30" s="2">
        <v>0</v>
      </c>
      <c r="FS30" s="2">
        <v>0</v>
      </c>
      <c r="FT30" s="2"/>
      <c r="FU30" s="2"/>
      <c r="FV30" s="2"/>
      <c r="FW30" s="2"/>
      <c r="FX30" s="2">
        <v>0</v>
      </c>
      <c r="FY30" s="2">
        <v>0</v>
      </c>
      <c r="FZ30" s="2"/>
      <c r="GA30" s="2" t="s">
        <v>3</v>
      </c>
      <c r="GB30" s="2"/>
      <c r="GC30" s="2"/>
      <c r="GD30" s="2">
        <v>1</v>
      </c>
      <c r="GE30" s="2"/>
      <c r="GF30" s="2">
        <v>722638241</v>
      </c>
      <c r="GG30" s="2">
        <v>2</v>
      </c>
      <c r="GH30" s="2">
        <v>1</v>
      </c>
      <c r="GI30" s="2">
        <v>-2</v>
      </c>
      <c r="GJ30" s="2">
        <v>2</v>
      </c>
      <c r="GK30" s="2">
        <v>0</v>
      </c>
      <c r="GL30" s="2">
        <f t="shared" si="15"/>
        <v>0</v>
      </c>
      <c r="GM30" s="2">
        <f>ROUND(CP30*I30,2)</f>
        <v>20.100000000000001</v>
      </c>
      <c r="GN30" s="2">
        <f t="shared" si="16"/>
        <v>20.100000000000001</v>
      </c>
      <c r="GO30" s="2">
        <f t="shared" si="17"/>
        <v>0</v>
      </c>
      <c r="GP30" s="2">
        <f t="shared" si="18"/>
        <v>0</v>
      </c>
      <c r="GQ30" s="2"/>
      <c r="GR30" s="2">
        <v>0</v>
      </c>
      <c r="GS30" s="2">
        <v>3</v>
      </c>
      <c r="GT30" s="2">
        <v>0</v>
      </c>
      <c r="GU30" s="2" t="s">
        <v>3</v>
      </c>
      <c r="GV30" s="2">
        <f>0</f>
        <v>0</v>
      </c>
      <c r="GW30" s="2">
        <v>1</v>
      </c>
      <c r="GX30" s="2">
        <f>0</f>
        <v>0</v>
      </c>
      <c r="GY30" s="2"/>
      <c r="GZ30" s="2"/>
      <c r="HA30" s="2">
        <v>0</v>
      </c>
      <c r="HB30" s="2">
        <v>0</v>
      </c>
      <c r="HC30" s="2">
        <v>0</v>
      </c>
      <c r="HD30" s="2">
        <f>GM30</f>
        <v>20.100000000000001</v>
      </c>
      <c r="HE30" s="2" t="s">
        <v>3</v>
      </c>
      <c r="HF30" s="2" t="s">
        <v>3</v>
      </c>
      <c r="HG30" s="2"/>
      <c r="HH30" s="2"/>
      <c r="HI30" s="2"/>
      <c r="HJ30" s="2"/>
      <c r="HK30" s="2"/>
      <c r="HL30" s="2"/>
      <c r="HM30" s="2" t="s">
        <v>3</v>
      </c>
      <c r="HN30" s="2" t="s">
        <v>71</v>
      </c>
      <c r="HO30" s="2" t="s">
        <v>72</v>
      </c>
      <c r="HP30" s="2" t="s">
        <v>68</v>
      </c>
      <c r="HQ30" s="2" t="s">
        <v>68</v>
      </c>
      <c r="HR30" s="2"/>
      <c r="HS30" s="2">
        <v>0</v>
      </c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>
        <v>0</v>
      </c>
      <c r="IL30" s="2"/>
      <c r="IM30" s="2"/>
      <c r="IN30" s="2"/>
      <c r="IO30" s="2"/>
      <c r="IP30" s="2"/>
      <c r="IQ30" s="2"/>
      <c r="IR30" s="2"/>
      <c r="IS30" s="2"/>
      <c r="IT30" s="2"/>
      <c r="IU30" s="2"/>
    </row>
    <row r="32" spans="1:255" x14ac:dyDescent="0.2">
      <c r="A32" s="3">
        <v>51</v>
      </c>
      <c r="B32" s="3">
        <f>B20</f>
        <v>1</v>
      </c>
      <c r="C32" s="3">
        <f>A20</f>
        <v>3</v>
      </c>
      <c r="D32" s="3">
        <f>ROW(A20)</f>
        <v>20</v>
      </c>
      <c r="E32" s="3"/>
      <c r="F32" s="3" t="str">
        <f>IF(F20&lt;&gt;"",F20,"")</f>
        <v>Новая локальная смета</v>
      </c>
      <c r="G32" s="3" t="str">
        <f>IF(G20&lt;&gt;"",G20,"")</f>
        <v>Установка дорожного бордюрного камня с разборкой</v>
      </c>
      <c r="H32" s="3">
        <v>0</v>
      </c>
      <c r="I32" s="3"/>
      <c r="J32" s="3"/>
      <c r="K32" s="3"/>
      <c r="L32" s="3"/>
      <c r="M32" s="3"/>
      <c r="N32" s="3"/>
      <c r="O32" s="3">
        <f t="shared" ref="O32:T32" si="22">ROUND(AB32,2)</f>
        <v>1792.02</v>
      </c>
      <c r="P32" s="3">
        <f t="shared" si="22"/>
        <v>1219.3800000000001</v>
      </c>
      <c r="Q32" s="3">
        <f t="shared" si="22"/>
        <v>13.91</v>
      </c>
      <c r="R32" s="3">
        <f t="shared" si="22"/>
        <v>4.42</v>
      </c>
      <c r="S32" s="3">
        <f t="shared" si="22"/>
        <v>554.30999999999995</v>
      </c>
      <c r="T32" s="3">
        <f t="shared" si="22"/>
        <v>0</v>
      </c>
      <c r="U32" s="3">
        <f>AH32</f>
        <v>1.7266699999999999</v>
      </c>
      <c r="V32" s="3">
        <f>AI32</f>
        <v>8.937500000000001E-3</v>
      </c>
      <c r="W32" s="3">
        <f>ROUND(AJ32,2)</f>
        <v>0</v>
      </c>
      <c r="X32" s="3">
        <f>ROUND(AK32,2)</f>
        <v>721</v>
      </c>
      <c r="Y32" s="3">
        <f>ROUND(AL32,2)</f>
        <v>546.4</v>
      </c>
      <c r="Z32" s="3"/>
      <c r="AA32" s="3"/>
      <c r="AB32" s="3">
        <f>ROUND(SUMIF(AA24:AA30,"=64036316",O24:O30),2)</f>
        <v>1792.02</v>
      </c>
      <c r="AC32" s="3">
        <f>ROUND(SUMIF(AA24:AA30,"=64036316",P24:P30),2)</f>
        <v>1219.3800000000001</v>
      </c>
      <c r="AD32" s="3">
        <f>ROUND(SUMIF(AA24:AA30,"=64036316",Q24:Q30),2)</f>
        <v>13.91</v>
      </c>
      <c r="AE32" s="3">
        <f>ROUND(SUMIF(AA24:AA30,"=64036316",R24:R30),2)</f>
        <v>4.42</v>
      </c>
      <c r="AF32" s="3">
        <f>ROUND(SUMIF(AA24:AA30,"=64036316",S24:S30),2)</f>
        <v>554.30999999999995</v>
      </c>
      <c r="AG32" s="3">
        <f>ROUND(SUMIF(AA24:AA30,"=64036316",T24:T30),2)</f>
        <v>0</v>
      </c>
      <c r="AH32" s="3">
        <f>SUMIF(AA24:AA30,"=64036316",U24:U30)</f>
        <v>1.7266699999999999</v>
      </c>
      <c r="AI32" s="3">
        <f>SUMIF(AA24:AA30,"=64036316",V24:V30)</f>
        <v>8.937500000000001E-3</v>
      </c>
      <c r="AJ32" s="3">
        <f>ROUND(SUMIF(AA24:AA30,"=64036316",W24:W30),2)</f>
        <v>0</v>
      </c>
      <c r="AK32" s="3">
        <f>ROUND(SUMIF(AA24:AA30,"=64036316",X24:X30),2)</f>
        <v>721</v>
      </c>
      <c r="AL32" s="3">
        <f>ROUND(SUMIF(AA24:AA30,"=64036316",Y24:Y30),2)</f>
        <v>546.4</v>
      </c>
      <c r="AM32" s="3"/>
      <c r="AN32" s="3"/>
      <c r="AO32" s="3">
        <f t="shared" ref="AO32:BD32" si="23">ROUND(BX32,2)</f>
        <v>0</v>
      </c>
      <c r="AP32" s="3">
        <f t="shared" si="23"/>
        <v>0</v>
      </c>
      <c r="AQ32" s="3">
        <f t="shared" si="23"/>
        <v>0</v>
      </c>
      <c r="AR32" s="3">
        <f t="shared" si="23"/>
        <v>3170.71</v>
      </c>
      <c r="AS32" s="3">
        <f t="shared" si="23"/>
        <v>3170.71</v>
      </c>
      <c r="AT32" s="3">
        <f t="shared" si="23"/>
        <v>0</v>
      </c>
      <c r="AU32" s="3">
        <f t="shared" si="23"/>
        <v>0</v>
      </c>
      <c r="AV32" s="3">
        <f t="shared" si="23"/>
        <v>1219.3800000000001</v>
      </c>
      <c r="AW32" s="3">
        <f t="shared" si="23"/>
        <v>1219.3800000000001</v>
      </c>
      <c r="AX32" s="3">
        <f t="shared" si="23"/>
        <v>0</v>
      </c>
      <c r="AY32" s="3">
        <f t="shared" si="23"/>
        <v>1219.3800000000001</v>
      </c>
      <c r="AZ32" s="3">
        <f t="shared" si="23"/>
        <v>0</v>
      </c>
      <c r="BA32" s="3">
        <f t="shared" si="23"/>
        <v>0</v>
      </c>
      <c r="BB32" s="3">
        <f t="shared" si="23"/>
        <v>0</v>
      </c>
      <c r="BC32" s="3">
        <f t="shared" si="23"/>
        <v>0</v>
      </c>
      <c r="BD32" s="3">
        <f t="shared" si="23"/>
        <v>111.29</v>
      </c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>
        <f>ROUND(SUMIF(AA24:AA30,"=64036316",FQ24:FQ30),2)</f>
        <v>0</v>
      </c>
      <c r="BY32" s="3">
        <f>ROUND(SUMIF(AA24:AA30,"=64036316",FR24:FR30),2)</f>
        <v>0</v>
      </c>
      <c r="BZ32" s="3">
        <f>ROUND(SUMIF(AA24:AA30,"=64036316",GL24:GL30),2)</f>
        <v>0</v>
      </c>
      <c r="CA32" s="3">
        <f>ROUND(SUMIF(AA24:AA30,"=64036316",GM24:GM30),2)</f>
        <v>3170.71</v>
      </c>
      <c r="CB32" s="3">
        <f>ROUND(SUMIF(AA24:AA30,"=64036316",GN24:GN30),2)</f>
        <v>3170.71</v>
      </c>
      <c r="CC32" s="3">
        <f>ROUND(SUMIF(AA24:AA30,"=64036316",GO24:GO30),2)</f>
        <v>0</v>
      </c>
      <c r="CD32" s="3">
        <f>ROUND(SUMIF(AA24:AA30,"=64036316",GP24:GP30),2)</f>
        <v>0</v>
      </c>
      <c r="CE32" s="3">
        <f>AC32-BX32</f>
        <v>1219.3800000000001</v>
      </c>
      <c r="CF32" s="3">
        <f>AC32-BY32</f>
        <v>1219.3800000000001</v>
      </c>
      <c r="CG32" s="3">
        <f>BX32-BZ32</f>
        <v>0</v>
      </c>
      <c r="CH32" s="3">
        <f>AC32-BX32-BY32+BZ32</f>
        <v>1219.3800000000001</v>
      </c>
      <c r="CI32" s="3">
        <f>BY32-BZ32</f>
        <v>0</v>
      </c>
      <c r="CJ32" s="3">
        <f>ROUND(SUMIF(AA24:AA30,"=64036316",GX24:GX30),2)</f>
        <v>0</v>
      </c>
      <c r="CK32" s="3">
        <f>ROUND(SUMIF(AA24:AA30,"=64036316",GY24:GY30),2)</f>
        <v>0</v>
      </c>
      <c r="CL32" s="3">
        <f>ROUND(SUMIF(AA24:AA30,"=64036316",GZ24:GZ30),2)</f>
        <v>0</v>
      </c>
      <c r="CM32" s="3">
        <f>ROUND(SUMIF(AA24:AA30,"=64036316",HD24:HD30),2)</f>
        <v>111.29</v>
      </c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>
        <v>0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201</v>
      </c>
      <c r="F34" s="5">
        <f>ROUND(Source!O32,O34)</f>
        <v>1792.02</v>
      </c>
      <c r="G34" s="5" t="s">
        <v>73</v>
      </c>
      <c r="H34" s="5" t="s">
        <v>74</v>
      </c>
      <c r="I34" s="5"/>
      <c r="J34" s="5"/>
      <c r="K34" s="5">
        <v>201</v>
      </c>
      <c r="L34" s="5">
        <v>1</v>
      </c>
      <c r="M34" s="5">
        <v>3</v>
      </c>
      <c r="N34" s="5" t="s">
        <v>3</v>
      </c>
      <c r="O34" s="5">
        <v>2</v>
      </c>
      <c r="P34" s="5"/>
      <c r="Q34" s="5"/>
      <c r="R34" s="5"/>
      <c r="S34" s="5"/>
      <c r="T34" s="5"/>
      <c r="U34" s="5"/>
      <c r="V34" s="5"/>
      <c r="W34" s="5">
        <v>1903.3100000000002</v>
      </c>
      <c r="X34" s="5">
        <v>1</v>
      </c>
      <c r="Y34" s="5">
        <v>1903.3100000000002</v>
      </c>
      <c r="Z34" s="5"/>
      <c r="AA34" s="5"/>
      <c r="AB34" s="5"/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202</v>
      </c>
      <c r="F35" s="5">
        <f>ROUND(Source!P32,O35)</f>
        <v>1219.3800000000001</v>
      </c>
      <c r="G35" s="5" t="s">
        <v>75</v>
      </c>
      <c r="H35" s="5" t="s">
        <v>76</v>
      </c>
      <c r="I35" s="5"/>
      <c r="J35" s="5"/>
      <c r="K35" s="5">
        <v>202</v>
      </c>
      <c r="L35" s="5">
        <v>2</v>
      </c>
      <c r="M35" s="5">
        <v>3</v>
      </c>
      <c r="N35" s="5" t="s">
        <v>3</v>
      </c>
      <c r="O35" s="5">
        <v>2</v>
      </c>
      <c r="P35" s="5"/>
      <c r="Q35" s="5"/>
      <c r="R35" s="5"/>
      <c r="S35" s="5"/>
      <c r="T35" s="5"/>
      <c r="U35" s="5"/>
      <c r="V35" s="5"/>
      <c r="W35" s="5">
        <v>1219.3800000000001</v>
      </c>
      <c r="X35" s="5">
        <v>1</v>
      </c>
      <c r="Y35" s="5">
        <v>1219.3800000000001</v>
      </c>
      <c r="Z35" s="5"/>
      <c r="AA35" s="5"/>
      <c r="AB35" s="5"/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222</v>
      </c>
      <c r="F36" s="5">
        <f>ROUND(Source!AO32,O36)</f>
        <v>0</v>
      </c>
      <c r="G36" s="5" t="s">
        <v>77</v>
      </c>
      <c r="H36" s="5" t="s">
        <v>78</v>
      </c>
      <c r="I36" s="5"/>
      <c r="J36" s="5"/>
      <c r="K36" s="5">
        <v>222</v>
      </c>
      <c r="L36" s="5">
        <v>3</v>
      </c>
      <c r="M36" s="5">
        <v>3</v>
      </c>
      <c r="N36" s="5" t="s">
        <v>3</v>
      </c>
      <c r="O36" s="5">
        <v>2</v>
      </c>
      <c r="P36" s="5"/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/>
      <c r="AA36" s="5"/>
      <c r="AB36" s="5"/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225</v>
      </c>
      <c r="F37" s="5">
        <f>ROUND(Source!AV32,O37)</f>
        <v>1219.3800000000001</v>
      </c>
      <c r="G37" s="5" t="s">
        <v>79</v>
      </c>
      <c r="H37" s="5" t="s">
        <v>80</v>
      </c>
      <c r="I37" s="5"/>
      <c r="J37" s="5"/>
      <c r="K37" s="5">
        <v>225</v>
      </c>
      <c r="L37" s="5">
        <v>4</v>
      </c>
      <c r="M37" s="5">
        <v>3</v>
      </c>
      <c r="N37" s="5" t="s">
        <v>3</v>
      </c>
      <c r="O37" s="5">
        <v>2</v>
      </c>
      <c r="P37" s="5"/>
      <c r="Q37" s="5"/>
      <c r="R37" s="5"/>
      <c r="S37" s="5"/>
      <c r="T37" s="5"/>
      <c r="U37" s="5"/>
      <c r="V37" s="5"/>
      <c r="W37" s="5">
        <v>1219.3800000000001</v>
      </c>
      <c r="X37" s="5">
        <v>1</v>
      </c>
      <c r="Y37" s="5">
        <v>1219.3800000000001</v>
      </c>
      <c r="Z37" s="5"/>
      <c r="AA37" s="5"/>
      <c r="AB37" s="5"/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226</v>
      </c>
      <c r="F38" s="5">
        <f>ROUND(Source!AW32,O38)</f>
        <v>1219.3800000000001</v>
      </c>
      <c r="G38" s="5" t="s">
        <v>81</v>
      </c>
      <c r="H38" s="5" t="s">
        <v>82</v>
      </c>
      <c r="I38" s="5"/>
      <c r="J38" s="5"/>
      <c r="K38" s="5">
        <v>226</v>
      </c>
      <c r="L38" s="5">
        <v>5</v>
      </c>
      <c r="M38" s="5">
        <v>3</v>
      </c>
      <c r="N38" s="5" t="s">
        <v>3</v>
      </c>
      <c r="O38" s="5">
        <v>2</v>
      </c>
      <c r="P38" s="5"/>
      <c r="Q38" s="5"/>
      <c r="R38" s="5"/>
      <c r="S38" s="5"/>
      <c r="T38" s="5"/>
      <c r="U38" s="5"/>
      <c r="V38" s="5"/>
      <c r="W38" s="5">
        <v>1219.3800000000001</v>
      </c>
      <c r="X38" s="5">
        <v>1</v>
      </c>
      <c r="Y38" s="5">
        <v>1219.3800000000001</v>
      </c>
      <c r="Z38" s="5"/>
      <c r="AA38" s="5"/>
      <c r="AB38" s="5"/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227</v>
      </c>
      <c r="F39" s="5">
        <f>ROUND(Source!AX32,O39)</f>
        <v>0</v>
      </c>
      <c r="G39" s="5" t="s">
        <v>83</v>
      </c>
      <c r="H39" s="5" t="s">
        <v>84</v>
      </c>
      <c r="I39" s="5"/>
      <c r="J39" s="5"/>
      <c r="K39" s="5">
        <v>227</v>
      </c>
      <c r="L39" s="5">
        <v>6</v>
      </c>
      <c r="M39" s="5">
        <v>3</v>
      </c>
      <c r="N39" s="5" t="s">
        <v>3</v>
      </c>
      <c r="O39" s="5">
        <v>2</v>
      </c>
      <c r="P39" s="5"/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/>
      <c r="AA39" s="5"/>
      <c r="AB39" s="5"/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228</v>
      </c>
      <c r="F40" s="5">
        <f>ROUND(Source!AY32,O40)</f>
        <v>1219.3800000000001</v>
      </c>
      <c r="G40" s="5" t="s">
        <v>85</v>
      </c>
      <c r="H40" s="5" t="s">
        <v>86</v>
      </c>
      <c r="I40" s="5"/>
      <c r="J40" s="5"/>
      <c r="K40" s="5">
        <v>228</v>
      </c>
      <c r="L40" s="5">
        <v>7</v>
      </c>
      <c r="M40" s="5">
        <v>3</v>
      </c>
      <c r="N40" s="5" t="s">
        <v>3</v>
      </c>
      <c r="O40" s="5">
        <v>2</v>
      </c>
      <c r="P40" s="5"/>
      <c r="Q40" s="5"/>
      <c r="R40" s="5"/>
      <c r="S40" s="5"/>
      <c r="T40" s="5"/>
      <c r="U40" s="5"/>
      <c r="V40" s="5"/>
      <c r="W40" s="5">
        <v>1219.3800000000001</v>
      </c>
      <c r="X40" s="5">
        <v>1</v>
      </c>
      <c r="Y40" s="5">
        <v>1219.3800000000001</v>
      </c>
      <c r="Z40" s="5"/>
      <c r="AA40" s="5"/>
      <c r="AB40" s="5"/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216</v>
      </c>
      <c r="F41" s="5">
        <f>ROUND(Source!AP32,O41)</f>
        <v>0</v>
      </c>
      <c r="G41" s="5" t="s">
        <v>87</v>
      </c>
      <c r="H41" s="5" t="s">
        <v>88</v>
      </c>
      <c r="I41" s="5"/>
      <c r="J41" s="5"/>
      <c r="K41" s="5">
        <v>216</v>
      </c>
      <c r="L41" s="5">
        <v>8</v>
      </c>
      <c r="M41" s="5">
        <v>3</v>
      </c>
      <c r="N41" s="5" t="s">
        <v>3</v>
      </c>
      <c r="O41" s="5">
        <v>2</v>
      </c>
      <c r="P41" s="5"/>
      <c r="Q41" s="5"/>
      <c r="R41" s="5"/>
      <c r="S41" s="5"/>
      <c r="T41" s="5"/>
      <c r="U41" s="5"/>
      <c r="V41" s="5"/>
      <c r="W41" s="5">
        <v>0</v>
      </c>
      <c r="X41" s="5">
        <v>1</v>
      </c>
      <c r="Y41" s="5">
        <v>0</v>
      </c>
      <c r="Z41" s="5"/>
      <c r="AA41" s="5"/>
      <c r="AB41" s="5"/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223</v>
      </c>
      <c r="F42" s="5">
        <f>ROUND(Source!AQ32,O42)</f>
        <v>0</v>
      </c>
      <c r="G42" s="5" t="s">
        <v>89</v>
      </c>
      <c r="H42" s="5" t="s">
        <v>90</v>
      </c>
      <c r="I42" s="5"/>
      <c r="J42" s="5"/>
      <c r="K42" s="5">
        <v>223</v>
      </c>
      <c r="L42" s="5">
        <v>9</v>
      </c>
      <c r="M42" s="5">
        <v>3</v>
      </c>
      <c r="N42" s="5" t="s">
        <v>3</v>
      </c>
      <c r="O42" s="5">
        <v>2</v>
      </c>
      <c r="P42" s="5"/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/>
      <c r="AA42" s="5"/>
      <c r="AB42" s="5"/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229</v>
      </c>
      <c r="F43" s="5">
        <f>ROUND(Source!AZ32,O43)</f>
        <v>0</v>
      </c>
      <c r="G43" s="5" t="s">
        <v>91</v>
      </c>
      <c r="H43" s="5" t="s">
        <v>92</v>
      </c>
      <c r="I43" s="5"/>
      <c r="J43" s="5"/>
      <c r="K43" s="5">
        <v>229</v>
      </c>
      <c r="L43" s="5">
        <v>10</v>
      </c>
      <c r="M43" s="5">
        <v>3</v>
      </c>
      <c r="N43" s="5" t="s">
        <v>3</v>
      </c>
      <c r="O43" s="5">
        <v>2</v>
      </c>
      <c r="P43" s="5"/>
      <c r="Q43" s="5"/>
      <c r="R43" s="5"/>
      <c r="S43" s="5"/>
      <c r="T43" s="5"/>
      <c r="U43" s="5"/>
      <c r="V43" s="5"/>
      <c r="W43" s="5">
        <v>0</v>
      </c>
      <c r="X43" s="5">
        <v>1</v>
      </c>
      <c r="Y43" s="5">
        <v>0</v>
      </c>
      <c r="Z43" s="5"/>
      <c r="AA43" s="5"/>
      <c r="AB43" s="5"/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203</v>
      </c>
      <c r="F44" s="5">
        <f>ROUND(Source!Q32,O44)</f>
        <v>13.91</v>
      </c>
      <c r="G44" s="5" t="s">
        <v>93</v>
      </c>
      <c r="H44" s="5" t="s">
        <v>94</v>
      </c>
      <c r="I44" s="5"/>
      <c r="J44" s="5"/>
      <c r="K44" s="5">
        <v>203</v>
      </c>
      <c r="L44" s="5">
        <v>11</v>
      </c>
      <c r="M44" s="5">
        <v>3</v>
      </c>
      <c r="N44" s="5" t="s">
        <v>3</v>
      </c>
      <c r="O44" s="5">
        <v>2</v>
      </c>
      <c r="P44" s="5"/>
      <c r="Q44" s="5"/>
      <c r="R44" s="5"/>
      <c r="S44" s="5"/>
      <c r="T44" s="5"/>
      <c r="U44" s="5"/>
      <c r="V44" s="5"/>
      <c r="W44" s="5">
        <v>13.91</v>
      </c>
      <c r="X44" s="5">
        <v>1</v>
      </c>
      <c r="Y44" s="5">
        <v>13.91</v>
      </c>
      <c r="Z44" s="5"/>
      <c r="AA44" s="5"/>
      <c r="AB44" s="5"/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231</v>
      </c>
      <c r="F45" s="5">
        <f>ROUND(Source!BB32,O45)</f>
        <v>0</v>
      </c>
      <c r="G45" s="5" t="s">
        <v>95</v>
      </c>
      <c r="H45" s="5" t="s">
        <v>96</v>
      </c>
      <c r="I45" s="5"/>
      <c r="J45" s="5"/>
      <c r="K45" s="5">
        <v>231</v>
      </c>
      <c r="L45" s="5">
        <v>12</v>
      </c>
      <c r="M45" s="5">
        <v>3</v>
      </c>
      <c r="N45" s="5" t="s">
        <v>3</v>
      </c>
      <c r="O45" s="5">
        <v>2</v>
      </c>
      <c r="P45" s="5"/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/>
      <c r="AA45" s="5"/>
      <c r="AB45" s="5"/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204</v>
      </c>
      <c r="F46" s="5">
        <f>ROUND(Source!R32,O46)</f>
        <v>4.42</v>
      </c>
      <c r="G46" s="5" t="s">
        <v>97</v>
      </c>
      <c r="H46" s="5" t="s">
        <v>98</v>
      </c>
      <c r="I46" s="5"/>
      <c r="J46" s="5"/>
      <c r="K46" s="5">
        <v>204</v>
      </c>
      <c r="L46" s="5">
        <v>13</v>
      </c>
      <c r="M46" s="5">
        <v>3</v>
      </c>
      <c r="N46" s="5" t="s">
        <v>3</v>
      </c>
      <c r="O46" s="5">
        <v>2</v>
      </c>
      <c r="P46" s="5"/>
      <c r="Q46" s="5"/>
      <c r="R46" s="5"/>
      <c r="S46" s="5"/>
      <c r="T46" s="5"/>
      <c r="U46" s="5"/>
      <c r="V46" s="5"/>
      <c r="W46" s="5">
        <v>4.42</v>
      </c>
      <c r="X46" s="5">
        <v>1</v>
      </c>
      <c r="Y46" s="5">
        <v>4.42</v>
      </c>
      <c r="Z46" s="5"/>
      <c r="AA46" s="5"/>
      <c r="AB46" s="5"/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205</v>
      </c>
      <c r="F47" s="5">
        <f>ROUND(Source!S32,O47)</f>
        <v>554.30999999999995</v>
      </c>
      <c r="G47" s="5" t="s">
        <v>99</v>
      </c>
      <c r="H47" s="5" t="s">
        <v>100</v>
      </c>
      <c r="I47" s="5"/>
      <c r="J47" s="5"/>
      <c r="K47" s="5">
        <v>205</v>
      </c>
      <c r="L47" s="5">
        <v>14</v>
      </c>
      <c r="M47" s="5">
        <v>3</v>
      </c>
      <c r="N47" s="5" t="s">
        <v>3</v>
      </c>
      <c r="O47" s="5">
        <v>2</v>
      </c>
      <c r="P47" s="5"/>
      <c r="Q47" s="5"/>
      <c r="R47" s="5"/>
      <c r="S47" s="5"/>
      <c r="T47" s="5"/>
      <c r="U47" s="5"/>
      <c r="V47" s="5"/>
      <c r="W47" s="5">
        <v>554.30999999999995</v>
      </c>
      <c r="X47" s="5">
        <v>1</v>
      </c>
      <c r="Y47" s="5">
        <v>554.30999999999995</v>
      </c>
      <c r="Z47" s="5"/>
      <c r="AA47" s="5"/>
      <c r="AB47" s="5"/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232</v>
      </c>
      <c r="F48" s="5">
        <f>ROUND(Source!BC32,O48)</f>
        <v>0</v>
      </c>
      <c r="G48" s="5" t="s">
        <v>101</v>
      </c>
      <c r="H48" s="5" t="s">
        <v>102</v>
      </c>
      <c r="I48" s="5"/>
      <c r="J48" s="5"/>
      <c r="K48" s="5">
        <v>232</v>
      </c>
      <c r="L48" s="5">
        <v>15</v>
      </c>
      <c r="M48" s="5">
        <v>3</v>
      </c>
      <c r="N48" s="5" t="s">
        <v>3</v>
      </c>
      <c r="O48" s="5">
        <v>2</v>
      </c>
      <c r="P48" s="5"/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/>
      <c r="AA48" s="5"/>
      <c r="AB48" s="5"/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214</v>
      </c>
      <c r="F49" s="5">
        <f>ROUND(Source!AS32,O49)</f>
        <v>3170.71</v>
      </c>
      <c r="G49" s="5" t="s">
        <v>103</v>
      </c>
      <c r="H49" s="5" t="s">
        <v>104</v>
      </c>
      <c r="I49" s="5"/>
      <c r="J49" s="5"/>
      <c r="K49" s="5">
        <v>214</v>
      </c>
      <c r="L49" s="5">
        <v>16</v>
      </c>
      <c r="M49" s="5">
        <v>3</v>
      </c>
      <c r="N49" s="5" t="s">
        <v>3</v>
      </c>
      <c r="O49" s="5">
        <v>2</v>
      </c>
      <c r="P49" s="5"/>
      <c r="Q49" s="5"/>
      <c r="R49" s="5"/>
      <c r="S49" s="5"/>
      <c r="T49" s="5"/>
      <c r="U49" s="5"/>
      <c r="V49" s="5"/>
      <c r="W49" s="5">
        <v>3170.71</v>
      </c>
      <c r="X49" s="5">
        <v>1</v>
      </c>
      <c r="Y49" s="5">
        <v>3170.71</v>
      </c>
      <c r="Z49" s="5"/>
      <c r="AA49" s="5"/>
      <c r="AB49" s="5"/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215</v>
      </c>
      <c r="F50" s="5">
        <f>ROUND(Source!AT32,O50)</f>
        <v>0</v>
      </c>
      <c r="G50" s="5" t="s">
        <v>105</v>
      </c>
      <c r="H50" s="5" t="s">
        <v>106</v>
      </c>
      <c r="I50" s="5"/>
      <c r="J50" s="5"/>
      <c r="K50" s="5">
        <v>215</v>
      </c>
      <c r="L50" s="5">
        <v>17</v>
      </c>
      <c r="M50" s="5">
        <v>3</v>
      </c>
      <c r="N50" s="5" t="s">
        <v>3</v>
      </c>
      <c r="O50" s="5">
        <v>2</v>
      </c>
      <c r="P50" s="5"/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/>
      <c r="AA50" s="5"/>
      <c r="AB50" s="5"/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217</v>
      </c>
      <c r="F51" s="5">
        <f>ROUND(Source!AU32,O51)</f>
        <v>0</v>
      </c>
      <c r="G51" s="5" t="s">
        <v>107</v>
      </c>
      <c r="H51" s="5" t="s">
        <v>108</v>
      </c>
      <c r="I51" s="5"/>
      <c r="J51" s="5"/>
      <c r="K51" s="5">
        <v>217</v>
      </c>
      <c r="L51" s="5">
        <v>18</v>
      </c>
      <c r="M51" s="5">
        <v>3</v>
      </c>
      <c r="N51" s="5" t="s">
        <v>3</v>
      </c>
      <c r="O51" s="5">
        <v>2</v>
      </c>
      <c r="P51" s="5"/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/>
      <c r="AA51" s="5"/>
      <c r="AB51" s="5"/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230</v>
      </c>
      <c r="F52" s="5">
        <f>ROUND(Source!BA32,O52)</f>
        <v>0</v>
      </c>
      <c r="G52" s="5" t="s">
        <v>109</v>
      </c>
      <c r="H52" s="5" t="s">
        <v>110</v>
      </c>
      <c r="I52" s="5"/>
      <c r="J52" s="5"/>
      <c r="K52" s="5">
        <v>230</v>
      </c>
      <c r="L52" s="5">
        <v>19</v>
      </c>
      <c r="M52" s="5">
        <v>3</v>
      </c>
      <c r="N52" s="5" t="s">
        <v>3</v>
      </c>
      <c r="O52" s="5">
        <v>2</v>
      </c>
      <c r="P52" s="5"/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/>
      <c r="AA52" s="5"/>
      <c r="AB52" s="5"/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206</v>
      </c>
      <c r="F53" s="5">
        <f>ROUND(Source!T32,O53)</f>
        <v>0</v>
      </c>
      <c r="G53" s="5" t="s">
        <v>111</v>
      </c>
      <c r="H53" s="5" t="s">
        <v>112</v>
      </c>
      <c r="I53" s="5"/>
      <c r="J53" s="5"/>
      <c r="K53" s="5">
        <v>206</v>
      </c>
      <c r="L53" s="5">
        <v>20</v>
      </c>
      <c r="M53" s="5">
        <v>3</v>
      </c>
      <c r="N53" s="5" t="s">
        <v>3</v>
      </c>
      <c r="O53" s="5">
        <v>2</v>
      </c>
      <c r="P53" s="5"/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/>
      <c r="AA53" s="5"/>
      <c r="AB53" s="5"/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207</v>
      </c>
      <c r="F54" s="5">
        <f>ROUND(Source!U32,O54)</f>
        <v>1.7266699999999999</v>
      </c>
      <c r="G54" s="5" t="s">
        <v>113</v>
      </c>
      <c r="H54" s="5" t="s">
        <v>114</v>
      </c>
      <c r="I54" s="5"/>
      <c r="J54" s="5"/>
      <c r="K54" s="5">
        <v>207</v>
      </c>
      <c r="L54" s="5">
        <v>21</v>
      </c>
      <c r="M54" s="5">
        <v>3</v>
      </c>
      <c r="N54" s="5" t="s">
        <v>3</v>
      </c>
      <c r="O54" s="5">
        <v>7</v>
      </c>
      <c r="P54" s="5"/>
      <c r="Q54" s="5"/>
      <c r="R54" s="5"/>
      <c r="S54" s="5"/>
      <c r="T54" s="5"/>
      <c r="U54" s="5"/>
      <c r="V54" s="5"/>
      <c r="W54" s="5">
        <v>1.7266699999999999</v>
      </c>
      <c r="X54" s="5">
        <v>1</v>
      </c>
      <c r="Y54" s="5">
        <v>1.7266699999999999</v>
      </c>
      <c r="Z54" s="5"/>
      <c r="AA54" s="5"/>
      <c r="AB54" s="5"/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208</v>
      </c>
      <c r="F55" s="5">
        <f>ROUND(Source!V32,O55)</f>
        <v>8.9374999999999993E-3</v>
      </c>
      <c r="G55" s="5" t="s">
        <v>115</v>
      </c>
      <c r="H55" s="5" t="s">
        <v>116</v>
      </c>
      <c r="I55" s="5"/>
      <c r="J55" s="5"/>
      <c r="K55" s="5">
        <v>208</v>
      </c>
      <c r="L55" s="5">
        <v>22</v>
      </c>
      <c r="M55" s="5">
        <v>3</v>
      </c>
      <c r="N55" s="5" t="s">
        <v>3</v>
      </c>
      <c r="O55" s="5">
        <v>7</v>
      </c>
      <c r="P55" s="5"/>
      <c r="Q55" s="5"/>
      <c r="R55" s="5"/>
      <c r="S55" s="5"/>
      <c r="T55" s="5"/>
      <c r="U55" s="5"/>
      <c r="V55" s="5"/>
      <c r="W55" s="5">
        <v>8.9374999999999993E-3</v>
      </c>
      <c r="X55" s="5">
        <v>1</v>
      </c>
      <c r="Y55" s="5">
        <v>8.9374999999999993E-3</v>
      </c>
      <c r="Z55" s="5"/>
      <c r="AA55" s="5"/>
      <c r="AB55" s="5"/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209</v>
      </c>
      <c r="F56" s="5">
        <f>ROUND(Source!W32,O56)</f>
        <v>0</v>
      </c>
      <c r="G56" s="5" t="s">
        <v>117</v>
      </c>
      <c r="H56" s="5" t="s">
        <v>118</v>
      </c>
      <c r="I56" s="5"/>
      <c r="J56" s="5"/>
      <c r="K56" s="5">
        <v>209</v>
      </c>
      <c r="L56" s="5">
        <v>23</v>
      </c>
      <c r="M56" s="5">
        <v>3</v>
      </c>
      <c r="N56" s="5" t="s">
        <v>3</v>
      </c>
      <c r="O56" s="5">
        <v>2</v>
      </c>
      <c r="P56" s="5"/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/>
      <c r="AA56" s="5"/>
      <c r="AB56" s="5"/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233</v>
      </c>
      <c r="F57" s="5">
        <f>ROUND(Source!BD32,O57)</f>
        <v>111.29</v>
      </c>
      <c r="G57" s="5" t="s">
        <v>119</v>
      </c>
      <c r="H57" s="5" t="s">
        <v>120</v>
      </c>
      <c r="I57" s="5"/>
      <c r="J57" s="5"/>
      <c r="K57" s="5">
        <v>233</v>
      </c>
      <c r="L57" s="5">
        <v>24</v>
      </c>
      <c r="M57" s="5">
        <v>3</v>
      </c>
      <c r="N57" s="5" t="s">
        <v>3</v>
      </c>
      <c r="O57" s="5">
        <v>2</v>
      </c>
      <c r="P57" s="5"/>
      <c r="Q57" s="5"/>
      <c r="R57" s="5"/>
      <c r="S57" s="5"/>
      <c r="T57" s="5"/>
      <c r="U57" s="5"/>
      <c r="V57" s="5"/>
      <c r="W57" s="5">
        <v>111.29</v>
      </c>
      <c r="X57" s="5">
        <v>1</v>
      </c>
      <c r="Y57" s="5">
        <v>111.29</v>
      </c>
      <c r="Z57" s="5"/>
      <c r="AA57" s="5"/>
      <c r="AB57" s="5"/>
    </row>
    <row r="58" spans="1:206" x14ac:dyDescent="0.2">
      <c r="A58" s="5">
        <v>50</v>
      </c>
      <c r="B58" s="5">
        <v>0</v>
      </c>
      <c r="C58" s="5">
        <v>0</v>
      </c>
      <c r="D58" s="5">
        <v>1</v>
      </c>
      <c r="E58" s="5">
        <v>210</v>
      </c>
      <c r="F58" s="5">
        <f>ROUND(Source!X32,O58)</f>
        <v>721</v>
      </c>
      <c r="G58" s="5" t="s">
        <v>121</v>
      </c>
      <c r="H58" s="5" t="s">
        <v>122</v>
      </c>
      <c r="I58" s="5"/>
      <c r="J58" s="5"/>
      <c r="K58" s="5">
        <v>210</v>
      </c>
      <c r="L58" s="5">
        <v>25</v>
      </c>
      <c r="M58" s="5">
        <v>3</v>
      </c>
      <c r="N58" s="5" t="s">
        <v>3</v>
      </c>
      <c r="O58" s="5">
        <v>2</v>
      </c>
      <c r="P58" s="5"/>
      <c r="Q58" s="5"/>
      <c r="R58" s="5"/>
      <c r="S58" s="5"/>
      <c r="T58" s="5"/>
      <c r="U58" s="5"/>
      <c r="V58" s="5"/>
      <c r="W58" s="5">
        <v>721</v>
      </c>
      <c r="X58" s="5">
        <v>1</v>
      </c>
      <c r="Y58" s="5">
        <v>721</v>
      </c>
      <c r="Z58" s="5"/>
      <c r="AA58" s="5"/>
      <c r="AB58" s="5"/>
    </row>
    <row r="59" spans="1:206" x14ac:dyDescent="0.2">
      <c r="A59" s="5">
        <v>50</v>
      </c>
      <c r="B59" s="5">
        <v>0</v>
      </c>
      <c r="C59" s="5">
        <v>0</v>
      </c>
      <c r="D59" s="5">
        <v>1</v>
      </c>
      <c r="E59" s="5">
        <v>211</v>
      </c>
      <c r="F59" s="5">
        <f>ROUND(Source!Y32,O59)</f>
        <v>546.4</v>
      </c>
      <c r="G59" s="5" t="s">
        <v>123</v>
      </c>
      <c r="H59" s="5" t="s">
        <v>124</v>
      </c>
      <c r="I59" s="5"/>
      <c r="J59" s="5"/>
      <c r="K59" s="5">
        <v>211</v>
      </c>
      <c r="L59" s="5">
        <v>26</v>
      </c>
      <c r="M59" s="5">
        <v>3</v>
      </c>
      <c r="N59" s="5" t="s">
        <v>3</v>
      </c>
      <c r="O59" s="5">
        <v>2</v>
      </c>
      <c r="P59" s="5"/>
      <c r="Q59" s="5"/>
      <c r="R59" s="5"/>
      <c r="S59" s="5"/>
      <c r="T59" s="5"/>
      <c r="U59" s="5"/>
      <c r="V59" s="5"/>
      <c r="W59" s="5">
        <v>546.4</v>
      </c>
      <c r="X59" s="5">
        <v>1</v>
      </c>
      <c r="Y59" s="5">
        <v>546.4</v>
      </c>
      <c r="Z59" s="5"/>
      <c r="AA59" s="5"/>
      <c r="AB59" s="5"/>
    </row>
    <row r="60" spans="1:206" x14ac:dyDescent="0.2">
      <c r="A60" s="5">
        <v>50</v>
      </c>
      <c r="B60" s="5">
        <v>0</v>
      </c>
      <c r="C60" s="5">
        <v>0</v>
      </c>
      <c r="D60" s="5">
        <v>1</v>
      </c>
      <c r="E60" s="5">
        <v>224</v>
      </c>
      <c r="F60" s="5">
        <f>ROUND(Source!AR32,O60)</f>
        <v>3170.71</v>
      </c>
      <c r="G60" s="5" t="s">
        <v>125</v>
      </c>
      <c r="H60" s="5" t="s">
        <v>126</v>
      </c>
      <c r="I60" s="5"/>
      <c r="J60" s="5"/>
      <c r="K60" s="5">
        <v>224</v>
      </c>
      <c r="L60" s="5">
        <v>27</v>
      </c>
      <c r="M60" s="5">
        <v>3</v>
      </c>
      <c r="N60" s="5" t="s">
        <v>3</v>
      </c>
      <c r="O60" s="5">
        <v>2</v>
      </c>
      <c r="P60" s="5"/>
      <c r="Q60" s="5"/>
      <c r="R60" s="5"/>
      <c r="S60" s="5"/>
      <c r="T60" s="5"/>
      <c r="U60" s="5"/>
      <c r="V60" s="5"/>
      <c r="W60" s="5">
        <v>3170.71</v>
      </c>
      <c r="X60" s="5">
        <v>1</v>
      </c>
      <c r="Y60" s="5">
        <v>3170.71</v>
      </c>
      <c r="Z60" s="5"/>
      <c r="AA60" s="5"/>
      <c r="AB60" s="5"/>
    </row>
    <row r="62" spans="1:206" x14ac:dyDescent="0.2">
      <c r="A62" s="3">
        <v>51</v>
      </c>
      <c r="B62" s="3">
        <f>B12</f>
        <v>119</v>
      </c>
      <c r="C62" s="3">
        <f>A12</f>
        <v>1</v>
      </c>
      <c r="D62" s="3">
        <f>ROW(A12)</f>
        <v>12</v>
      </c>
      <c r="E62" s="3"/>
      <c r="F62" s="3" t="str">
        <f>IF(F12&lt;&gt;"",F12,"")</f>
        <v>Новый объект_(Копия)</v>
      </c>
      <c r="G62" s="3" t="str">
        <f>IF(G12&lt;&gt;"",G12,"")</f>
        <v>КЛ тип 9 2026 ГЭСН</v>
      </c>
      <c r="H62" s="3">
        <v>0</v>
      </c>
      <c r="I62" s="3"/>
      <c r="J62" s="3"/>
      <c r="K62" s="3"/>
      <c r="L62" s="3"/>
      <c r="M62" s="3"/>
      <c r="N62" s="3"/>
      <c r="O62" s="3">
        <f t="shared" ref="O62:T62" si="24">ROUND(O32,2)</f>
        <v>1792.02</v>
      </c>
      <c r="P62" s="3">
        <f t="shared" si="24"/>
        <v>1219.3800000000001</v>
      </c>
      <c r="Q62" s="3">
        <f t="shared" si="24"/>
        <v>13.91</v>
      </c>
      <c r="R62" s="3">
        <f t="shared" si="24"/>
        <v>4.42</v>
      </c>
      <c r="S62" s="3">
        <f t="shared" si="24"/>
        <v>554.30999999999995</v>
      </c>
      <c r="T62" s="3">
        <f t="shared" si="24"/>
        <v>0</v>
      </c>
      <c r="U62" s="3">
        <f>U32</f>
        <v>1.7266699999999999</v>
      </c>
      <c r="V62" s="3">
        <f>V32</f>
        <v>8.937500000000001E-3</v>
      </c>
      <c r="W62" s="3">
        <f>ROUND(W32,2)</f>
        <v>0</v>
      </c>
      <c r="X62" s="3">
        <f>ROUND(X32,2)</f>
        <v>721</v>
      </c>
      <c r="Y62" s="3">
        <f>ROUND(Y32,2)</f>
        <v>546.4</v>
      </c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>
        <f t="shared" ref="AO62:BD62" si="25">ROUND(AO32,2)</f>
        <v>0</v>
      </c>
      <c r="AP62" s="3">
        <f t="shared" si="25"/>
        <v>0</v>
      </c>
      <c r="AQ62" s="3">
        <f t="shared" si="25"/>
        <v>0</v>
      </c>
      <c r="AR62" s="3">
        <f t="shared" si="25"/>
        <v>3170.71</v>
      </c>
      <c r="AS62" s="3">
        <f t="shared" si="25"/>
        <v>3170.71</v>
      </c>
      <c r="AT62" s="3">
        <f t="shared" si="25"/>
        <v>0</v>
      </c>
      <c r="AU62" s="3">
        <f t="shared" si="25"/>
        <v>0</v>
      </c>
      <c r="AV62" s="3">
        <f t="shared" si="25"/>
        <v>1219.3800000000001</v>
      </c>
      <c r="AW62" s="3">
        <f t="shared" si="25"/>
        <v>1219.3800000000001</v>
      </c>
      <c r="AX62" s="3">
        <f t="shared" si="25"/>
        <v>0</v>
      </c>
      <c r="AY62" s="3">
        <f t="shared" si="25"/>
        <v>1219.3800000000001</v>
      </c>
      <c r="AZ62" s="3">
        <f t="shared" si="25"/>
        <v>0</v>
      </c>
      <c r="BA62" s="3">
        <f t="shared" si="25"/>
        <v>0</v>
      </c>
      <c r="BB62" s="3">
        <f t="shared" si="25"/>
        <v>0</v>
      </c>
      <c r="BC62" s="3">
        <f t="shared" si="25"/>
        <v>0</v>
      </c>
      <c r="BD62" s="3">
        <f t="shared" si="25"/>
        <v>111.29</v>
      </c>
      <c r="BE62" s="3"/>
      <c r="BF62" s="3"/>
      <c r="BG62" s="3"/>
      <c r="BH62" s="3"/>
      <c r="BI62" s="3"/>
      <c r="BJ62" s="3"/>
      <c r="BK62" s="3"/>
      <c r="BL62" s="3"/>
      <c r="BM62" s="3"/>
      <c r="BN62" s="3"/>
      <c r="BO62" s="3"/>
      <c r="BP62" s="3"/>
      <c r="BQ62" s="3"/>
      <c r="BR62" s="3"/>
      <c r="BS62" s="3"/>
      <c r="BT62" s="3"/>
      <c r="BU62" s="3"/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4"/>
      <c r="DH62" s="4"/>
      <c r="DI62" s="4"/>
      <c r="DJ62" s="4"/>
      <c r="DK62" s="4"/>
      <c r="DL62" s="4"/>
      <c r="DM62" s="4"/>
      <c r="DN62" s="4"/>
      <c r="DO62" s="4"/>
      <c r="DP62" s="4"/>
      <c r="DQ62" s="4"/>
      <c r="DR62" s="4"/>
      <c r="DS62" s="4"/>
      <c r="DT62" s="4"/>
      <c r="DU62" s="4"/>
      <c r="DV62" s="4"/>
      <c r="DW62" s="4"/>
      <c r="DX62" s="4"/>
      <c r="DY62" s="4"/>
      <c r="DZ62" s="4"/>
      <c r="EA62" s="4"/>
      <c r="EB62" s="4"/>
      <c r="EC62" s="4"/>
      <c r="ED62" s="4"/>
      <c r="EE62" s="4"/>
      <c r="EF62" s="4"/>
      <c r="EG62" s="4"/>
      <c r="EH62" s="4"/>
      <c r="EI62" s="4"/>
      <c r="EJ62" s="4"/>
      <c r="EK62" s="4"/>
      <c r="EL62" s="4"/>
      <c r="EM62" s="4"/>
      <c r="EN62" s="4"/>
      <c r="EO62" s="4"/>
      <c r="EP62" s="4"/>
      <c r="EQ62" s="4"/>
      <c r="ER62" s="4"/>
      <c r="ES62" s="4"/>
      <c r="ET62" s="4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FJ62" s="4"/>
      <c r="FK62" s="4"/>
      <c r="FL62" s="4"/>
      <c r="FM62" s="4"/>
      <c r="FN62" s="4"/>
      <c r="FO62" s="4"/>
      <c r="FP62" s="4"/>
      <c r="FQ62" s="4"/>
      <c r="FR62" s="4"/>
      <c r="FS62" s="4"/>
      <c r="FT62" s="4"/>
      <c r="FU62" s="4"/>
      <c r="FV62" s="4"/>
      <c r="FW62" s="4"/>
      <c r="FX62" s="4"/>
      <c r="FY62" s="4"/>
      <c r="FZ62" s="4"/>
      <c r="GA62" s="4"/>
      <c r="GB62" s="4"/>
      <c r="GC62" s="4"/>
      <c r="GD62" s="4"/>
      <c r="GE62" s="4"/>
      <c r="GF62" s="4"/>
      <c r="GG62" s="4"/>
      <c r="GH62" s="4"/>
      <c r="GI62" s="4"/>
      <c r="GJ62" s="4"/>
      <c r="GK62" s="4"/>
      <c r="GL62" s="4"/>
      <c r="GM62" s="4"/>
      <c r="GN62" s="4"/>
      <c r="GO62" s="4"/>
      <c r="GP62" s="4"/>
      <c r="GQ62" s="4"/>
      <c r="GR62" s="4"/>
      <c r="GS62" s="4"/>
      <c r="GT62" s="4"/>
      <c r="GU62" s="4"/>
      <c r="GV62" s="4"/>
      <c r="GW62" s="4"/>
      <c r="GX62" s="4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201</v>
      </c>
      <c r="F64" s="5">
        <f>ROUND(Source!O62,O64)</f>
        <v>1792.02</v>
      </c>
      <c r="G64" s="5" t="s">
        <v>73</v>
      </c>
      <c r="H64" s="5" t="s">
        <v>74</v>
      </c>
      <c r="I64" s="5"/>
      <c r="J64" s="5"/>
      <c r="K64" s="5">
        <v>201</v>
      </c>
      <c r="L64" s="5">
        <v>1</v>
      </c>
      <c r="M64" s="5">
        <v>3</v>
      </c>
      <c r="N64" s="5" t="s">
        <v>3</v>
      </c>
      <c r="O64" s="5">
        <v>2</v>
      </c>
      <c r="P64" s="5"/>
      <c r="Q64" s="5"/>
      <c r="R64" s="5"/>
      <c r="S64" s="5"/>
      <c r="T64" s="5"/>
      <c r="U64" s="5"/>
      <c r="V64" s="5"/>
      <c r="W64" s="5">
        <v>1903.3100000000002</v>
      </c>
      <c r="X64" s="5">
        <v>1</v>
      </c>
      <c r="Y64" s="5">
        <v>1903.3100000000002</v>
      </c>
      <c r="Z64" s="5"/>
      <c r="AA64" s="5"/>
      <c r="AB64" s="5"/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202</v>
      </c>
      <c r="F65" s="5">
        <f>ROUND(Source!P62,O65)</f>
        <v>1219.3800000000001</v>
      </c>
      <c r="G65" s="5" t="s">
        <v>75</v>
      </c>
      <c r="H65" s="5" t="s">
        <v>76</v>
      </c>
      <c r="I65" s="5"/>
      <c r="J65" s="5"/>
      <c r="K65" s="5">
        <v>202</v>
      </c>
      <c r="L65" s="5">
        <v>2</v>
      </c>
      <c r="M65" s="5">
        <v>3</v>
      </c>
      <c r="N65" s="5" t="s">
        <v>3</v>
      </c>
      <c r="O65" s="5">
        <v>2</v>
      </c>
      <c r="P65" s="5"/>
      <c r="Q65" s="5"/>
      <c r="R65" s="5"/>
      <c r="S65" s="5"/>
      <c r="T65" s="5"/>
      <c r="U65" s="5"/>
      <c r="V65" s="5"/>
      <c r="W65" s="5">
        <v>1219.3800000000001</v>
      </c>
      <c r="X65" s="5">
        <v>1</v>
      </c>
      <c r="Y65" s="5">
        <v>1219.3800000000001</v>
      </c>
      <c r="Z65" s="5"/>
      <c r="AA65" s="5"/>
      <c r="AB65" s="5"/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222</v>
      </c>
      <c r="F66" s="5">
        <f>ROUND(Source!AO62,O66)</f>
        <v>0</v>
      </c>
      <c r="G66" s="5" t="s">
        <v>77</v>
      </c>
      <c r="H66" s="5" t="s">
        <v>78</v>
      </c>
      <c r="I66" s="5"/>
      <c r="J66" s="5"/>
      <c r="K66" s="5">
        <v>222</v>
      </c>
      <c r="L66" s="5">
        <v>3</v>
      </c>
      <c r="M66" s="5">
        <v>3</v>
      </c>
      <c r="N66" s="5" t="s">
        <v>3</v>
      </c>
      <c r="O66" s="5">
        <v>2</v>
      </c>
      <c r="P66" s="5"/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/>
      <c r="AA66" s="5"/>
      <c r="AB66" s="5"/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225</v>
      </c>
      <c r="F67" s="5">
        <f>ROUND(Source!AV62,O67)</f>
        <v>1219.3800000000001</v>
      </c>
      <c r="G67" s="5" t="s">
        <v>79</v>
      </c>
      <c r="H67" s="5" t="s">
        <v>80</v>
      </c>
      <c r="I67" s="5"/>
      <c r="J67" s="5"/>
      <c r="K67" s="5">
        <v>225</v>
      </c>
      <c r="L67" s="5">
        <v>4</v>
      </c>
      <c r="M67" s="5">
        <v>3</v>
      </c>
      <c r="N67" s="5" t="s">
        <v>3</v>
      </c>
      <c r="O67" s="5">
        <v>2</v>
      </c>
      <c r="P67" s="5"/>
      <c r="Q67" s="5"/>
      <c r="R67" s="5"/>
      <c r="S67" s="5"/>
      <c r="T67" s="5"/>
      <c r="U67" s="5"/>
      <c r="V67" s="5"/>
      <c r="W67" s="5">
        <v>1219.3800000000001</v>
      </c>
      <c r="X67" s="5">
        <v>1</v>
      </c>
      <c r="Y67" s="5">
        <v>1219.3800000000001</v>
      </c>
      <c r="Z67" s="5"/>
      <c r="AA67" s="5"/>
      <c r="AB67" s="5"/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226</v>
      </c>
      <c r="F68" s="5">
        <f>ROUND(Source!AW62,O68)</f>
        <v>1219.3800000000001</v>
      </c>
      <c r="G68" s="5" t="s">
        <v>81</v>
      </c>
      <c r="H68" s="5" t="s">
        <v>82</v>
      </c>
      <c r="I68" s="5"/>
      <c r="J68" s="5"/>
      <c r="K68" s="5">
        <v>226</v>
      </c>
      <c r="L68" s="5">
        <v>5</v>
      </c>
      <c r="M68" s="5">
        <v>3</v>
      </c>
      <c r="N68" s="5" t="s">
        <v>3</v>
      </c>
      <c r="O68" s="5">
        <v>2</v>
      </c>
      <c r="P68" s="5"/>
      <c r="Q68" s="5"/>
      <c r="R68" s="5"/>
      <c r="S68" s="5"/>
      <c r="T68" s="5"/>
      <c r="U68" s="5"/>
      <c r="V68" s="5"/>
      <c r="W68" s="5">
        <v>1219.3800000000001</v>
      </c>
      <c r="X68" s="5">
        <v>1</v>
      </c>
      <c r="Y68" s="5">
        <v>1219.3800000000001</v>
      </c>
      <c r="Z68" s="5"/>
      <c r="AA68" s="5"/>
      <c r="AB68" s="5"/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227</v>
      </c>
      <c r="F69" s="5">
        <f>ROUND(Source!AX62,O69)</f>
        <v>0</v>
      </c>
      <c r="G69" s="5" t="s">
        <v>83</v>
      </c>
      <c r="H69" s="5" t="s">
        <v>84</v>
      </c>
      <c r="I69" s="5"/>
      <c r="J69" s="5"/>
      <c r="K69" s="5">
        <v>227</v>
      </c>
      <c r="L69" s="5">
        <v>6</v>
      </c>
      <c r="M69" s="5">
        <v>3</v>
      </c>
      <c r="N69" s="5" t="s">
        <v>3</v>
      </c>
      <c r="O69" s="5">
        <v>2</v>
      </c>
      <c r="P69" s="5"/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/>
      <c r="AA69" s="5"/>
      <c r="AB69" s="5"/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228</v>
      </c>
      <c r="F70" s="5">
        <f>ROUND(Source!AY62,O70)</f>
        <v>1219.3800000000001</v>
      </c>
      <c r="G70" s="5" t="s">
        <v>85</v>
      </c>
      <c r="H70" s="5" t="s">
        <v>86</v>
      </c>
      <c r="I70" s="5"/>
      <c r="J70" s="5"/>
      <c r="K70" s="5">
        <v>228</v>
      </c>
      <c r="L70" s="5">
        <v>7</v>
      </c>
      <c r="M70" s="5">
        <v>3</v>
      </c>
      <c r="N70" s="5" t="s">
        <v>3</v>
      </c>
      <c r="O70" s="5">
        <v>2</v>
      </c>
      <c r="P70" s="5"/>
      <c r="Q70" s="5"/>
      <c r="R70" s="5"/>
      <c r="S70" s="5"/>
      <c r="T70" s="5"/>
      <c r="U70" s="5"/>
      <c r="V70" s="5"/>
      <c r="W70" s="5">
        <v>1219.3800000000001</v>
      </c>
      <c r="X70" s="5">
        <v>1</v>
      </c>
      <c r="Y70" s="5">
        <v>1219.3800000000001</v>
      </c>
      <c r="Z70" s="5"/>
      <c r="AA70" s="5"/>
      <c r="AB70" s="5"/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216</v>
      </c>
      <c r="F71" s="5">
        <f>ROUND(Source!AP62,O71)</f>
        <v>0</v>
      </c>
      <c r="G71" s="5" t="s">
        <v>87</v>
      </c>
      <c r="H71" s="5" t="s">
        <v>88</v>
      </c>
      <c r="I71" s="5"/>
      <c r="J71" s="5"/>
      <c r="K71" s="5">
        <v>216</v>
      </c>
      <c r="L71" s="5">
        <v>8</v>
      </c>
      <c r="M71" s="5">
        <v>3</v>
      </c>
      <c r="N71" s="5" t="s">
        <v>3</v>
      </c>
      <c r="O71" s="5">
        <v>2</v>
      </c>
      <c r="P71" s="5"/>
      <c r="Q71" s="5"/>
      <c r="R71" s="5"/>
      <c r="S71" s="5"/>
      <c r="T71" s="5"/>
      <c r="U71" s="5"/>
      <c r="V71" s="5"/>
      <c r="W71" s="5">
        <v>0</v>
      </c>
      <c r="X71" s="5">
        <v>1</v>
      </c>
      <c r="Y71" s="5">
        <v>0</v>
      </c>
      <c r="Z71" s="5"/>
      <c r="AA71" s="5"/>
      <c r="AB71" s="5"/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223</v>
      </c>
      <c r="F72" s="5">
        <f>ROUND(Source!AQ62,O72)</f>
        <v>0</v>
      </c>
      <c r="G72" s="5" t="s">
        <v>89</v>
      </c>
      <c r="H72" s="5" t="s">
        <v>90</v>
      </c>
      <c r="I72" s="5"/>
      <c r="J72" s="5"/>
      <c r="K72" s="5">
        <v>223</v>
      </c>
      <c r="L72" s="5">
        <v>9</v>
      </c>
      <c r="M72" s="5">
        <v>3</v>
      </c>
      <c r="N72" s="5" t="s">
        <v>3</v>
      </c>
      <c r="O72" s="5">
        <v>2</v>
      </c>
      <c r="P72" s="5"/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/>
      <c r="AA72" s="5"/>
      <c r="AB72" s="5"/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229</v>
      </c>
      <c r="F73" s="5">
        <f>ROUND(Source!AZ62,O73)</f>
        <v>0</v>
      </c>
      <c r="G73" s="5" t="s">
        <v>91</v>
      </c>
      <c r="H73" s="5" t="s">
        <v>92</v>
      </c>
      <c r="I73" s="5"/>
      <c r="J73" s="5"/>
      <c r="K73" s="5">
        <v>229</v>
      </c>
      <c r="L73" s="5">
        <v>10</v>
      </c>
      <c r="M73" s="5">
        <v>3</v>
      </c>
      <c r="N73" s="5" t="s">
        <v>3</v>
      </c>
      <c r="O73" s="5">
        <v>2</v>
      </c>
      <c r="P73" s="5"/>
      <c r="Q73" s="5"/>
      <c r="R73" s="5"/>
      <c r="S73" s="5"/>
      <c r="T73" s="5"/>
      <c r="U73" s="5"/>
      <c r="V73" s="5"/>
      <c r="W73" s="5">
        <v>0</v>
      </c>
      <c r="X73" s="5">
        <v>1</v>
      </c>
      <c r="Y73" s="5">
        <v>0</v>
      </c>
      <c r="Z73" s="5"/>
      <c r="AA73" s="5"/>
      <c r="AB73" s="5"/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203</v>
      </c>
      <c r="F74" s="5">
        <f>ROUND(Source!Q62,O74)</f>
        <v>13.91</v>
      </c>
      <c r="G74" s="5" t="s">
        <v>93</v>
      </c>
      <c r="H74" s="5" t="s">
        <v>94</v>
      </c>
      <c r="I74" s="5"/>
      <c r="J74" s="5"/>
      <c r="K74" s="5">
        <v>203</v>
      </c>
      <c r="L74" s="5">
        <v>11</v>
      </c>
      <c r="M74" s="5">
        <v>3</v>
      </c>
      <c r="N74" s="5" t="s">
        <v>3</v>
      </c>
      <c r="O74" s="5">
        <v>2</v>
      </c>
      <c r="P74" s="5"/>
      <c r="Q74" s="5"/>
      <c r="R74" s="5"/>
      <c r="S74" s="5"/>
      <c r="T74" s="5"/>
      <c r="U74" s="5"/>
      <c r="V74" s="5"/>
      <c r="W74" s="5">
        <v>13.91</v>
      </c>
      <c r="X74" s="5">
        <v>1</v>
      </c>
      <c r="Y74" s="5">
        <v>13.91</v>
      </c>
      <c r="Z74" s="5"/>
      <c r="AA74" s="5"/>
      <c r="AB74" s="5"/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231</v>
      </c>
      <c r="F75" s="5">
        <f>ROUND(Source!BB62,O75)</f>
        <v>0</v>
      </c>
      <c r="G75" s="5" t="s">
        <v>95</v>
      </c>
      <c r="H75" s="5" t="s">
        <v>96</v>
      </c>
      <c r="I75" s="5"/>
      <c r="J75" s="5"/>
      <c r="K75" s="5">
        <v>231</v>
      </c>
      <c r="L75" s="5">
        <v>12</v>
      </c>
      <c r="M75" s="5">
        <v>3</v>
      </c>
      <c r="N75" s="5" t="s">
        <v>3</v>
      </c>
      <c r="O75" s="5">
        <v>2</v>
      </c>
      <c r="P75" s="5"/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/>
      <c r="AA75" s="5"/>
      <c r="AB75" s="5"/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204</v>
      </c>
      <c r="F76" s="5">
        <f>ROUND(Source!R62,O76)</f>
        <v>4.42</v>
      </c>
      <c r="G76" s="5" t="s">
        <v>97</v>
      </c>
      <c r="H76" s="5" t="s">
        <v>98</v>
      </c>
      <c r="I76" s="5"/>
      <c r="J76" s="5"/>
      <c r="K76" s="5">
        <v>204</v>
      </c>
      <c r="L76" s="5">
        <v>13</v>
      </c>
      <c r="M76" s="5">
        <v>3</v>
      </c>
      <c r="N76" s="5" t="s">
        <v>3</v>
      </c>
      <c r="O76" s="5">
        <v>2</v>
      </c>
      <c r="P76" s="5"/>
      <c r="Q76" s="5"/>
      <c r="R76" s="5"/>
      <c r="S76" s="5"/>
      <c r="T76" s="5"/>
      <c r="U76" s="5"/>
      <c r="V76" s="5"/>
      <c r="W76" s="5">
        <v>4.42</v>
      </c>
      <c r="X76" s="5">
        <v>1</v>
      </c>
      <c r="Y76" s="5">
        <v>4.42</v>
      </c>
      <c r="Z76" s="5"/>
      <c r="AA76" s="5"/>
      <c r="AB76" s="5"/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205</v>
      </c>
      <c r="F77" s="5">
        <f>ROUND(Source!S62,O77)</f>
        <v>554.30999999999995</v>
      </c>
      <c r="G77" s="5" t="s">
        <v>99</v>
      </c>
      <c r="H77" s="5" t="s">
        <v>100</v>
      </c>
      <c r="I77" s="5"/>
      <c r="J77" s="5"/>
      <c r="K77" s="5">
        <v>205</v>
      </c>
      <c r="L77" s="5">
        <v>14</v>
      </c>
      <c r="M77" s="5">
        <v>3</v>
      </c>
      <c r="N77" s="5" t="s">
        <v>3</v>
      </c>
      <c r="O77" s="5">
        <v>2</v>
      </c>
      <c r="P77" s="5"/>
      <c r="Q77" s="5"/>
      <c r="R77" s="5"/>
      <c r="S77" s="5"/>
      <c r="T77" s="5"/>
      <c r="U77" s="5"/>
      <c r="V77" s="5"/>
      <c r="W77" s="5">
        <v>554.30999999999995</v>
      </c>
      <c r="X77" s="5">
        <v>1</v>
      </c>
      <c r="Y77" s="5">
        <v>554.30999999999995</v>
      </c>
      <c r="Z77" s="5"/>
      <c r="AA77" s="5"/>
      <c r="AB77" s="5"/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232</v>
      </c>
      <c r="F78" s="5">
        <f>ROUND(Source!BC62,O78)</f>
        <v>0</v>
      </c>
      <c r="G78" s="5" t="s">
        <v>101</v>
      </c>
      <c r="H78" s="5" t="s">
        <v>102</v>
      </c>
      <c r="I78" s="5"/>
      <c r="J78" s="5"/>
      <c r="K78" s="5">
        <v>232</v>
      </c>
      <c r="L78" s="5">
        <v>15</v>
      </c>
      <c r="M78" s="5">
        <v>3</v>
      </c>
      <c r="N78" s="5" t="s">
        <v>3</v>
      </c>
      <c r="O78" s="5">
        <v>2</v>
      </c>
      <c r="P78" s="5"/>
      <c r="Q78" s="5"/>
      <c r="R78" s="5"/>
      <c r="S78" s="5"/>
      <c r="T78" s="5"/>
      <c r="U78" s="5"/>
      <c r="V78" s="5"/>
      <c r="W78" s="5">
        <v>0</v>
      </c>
      <c r="X78" s="5">
        <v>1</v>
      </c>
      <c r="Y78" s="5">
        <v>0</v>
      </c>
      <c r="Z78" s="5"/>
      <c r="AA78" s="5"/>
      <c r="AB78" s="5"/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214</v>
      </c>
      <c r="F79" s="5">
        <f>ROUND(Source!AS62,O79)</f>
        <v>3170.71</v>
      </c>
      <c r="G79" s="5" t="s">
        <v>103</v>
      </c>
      <c r="H79" s="5" t="s">
        <v>104</v>
      </c>
      <c r="I79" s="5"/>
      <c r="J79" s="5"/>
      <c r="K79" s="5">
        <v>214</v>
      </c>
      <c r="L79" s="5">
        <v>16</v>
      </c>
      <c r="M79" s="5">
        <v>3</v>
      </c>
      <c r="N79" s="5" t="s">
        <v>3</v>
      </c>
      <c r="O79" s="5">
        <v>2</v>
      </c>
      <c r="P79" s="5"/>
      <c r="Q79" s="5"/>
      <c r="R79" s="5"/>
      <c r="S79" s="5"/>
      <c r="T79" s="5"/>
      <c r="U79" s="5"/>
      <c r="V79" s="5"/>
      <c r="W79" s="5">
        <v>3170.71</v>
      </c>
      <c r="X79" s="5">
        <v>1</v>
      </c>
      <c r="Y79" s="5">
        <v>3170.71</v>
      </c>
      <c r="Z79" s="5"/>
      <c r="AA79" s="5"/>
      <c r="AB79" s="5"/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215</v>
      </c>
      <c r="F80" s="5">
        <f>ROUND(Source!AT62,O80)</f>
        <v>0</v>
      </c>
      <c r="G80" s="5" t="s">
        <v>105</v>
      </c>
      <c r="H80" s="5" t="s">
        <v>106</v>
      </c>
      <c r="I80" s="5"/>
      <c r="J80" s="5"/>
      <c r="K80" s="5">
        <v>215</v>
      </c>
      <c r="L80" s="5">
        <v>17</v>
      </c>
      <c r="M80" s="5">
        <v>3</v>
      </c>
      <c r="N80" s="5" t="s">
        <v>3</v>
      </c>
      <c r="O80" s="5">
        <v>2</v>
      </c>
      <c r="P80" s="5"/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/>
      <c r="AA80" s="5"/>
      <c r="AB80" s="5"/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217</v>
      </c>
      <c r="F81" s="5">
        <f>ROUND(Source!AU62,O81)</f>
        <v>0</v>
      </c>
      <c r="G81" s="5" t="s">
        <v>107</v>
      </c>
      <c r="H81" s="5" t="s">
        <v>108</v>
      </c>
      <c r="I81" s="5"/>
      <c r="J81" s="5"/>
      <c r="K81" s="5">
        <v>217</v>
      </c>
      <c r="L81" s="5">
        <v>18</v>
      </c>
      <c r="M81" s="5">
        <v>3</v>
      </c>
      <c r="N81" s="5" t="s">
        <v>3</v>
      </c>
      <c r="O81" s="5">
        <v>2</v>
      </c>
      <c r="P81" s="5"/>
      <c r="Q81" s="5"/>
      <c r="R81" s="5"/>
      <c r="S81" s="5"/>
      <c r="T81" s="5"/>
      <c r="U81" s="5"/>
      <c r="V81" s="5"/>
      <c r="W81" s="5">
        <v>0</v>
      </c>
      <c r="X81" s="5">
        <v>1</v>
      </c>
      <c r="Y81" s="5">
        <v>0</v>
      </c>
      <c r="Z81" s="5"/>
      <c r="AA81" s="5"/>
      <c r="AB81" s="5"/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230</v>
      </c>
      <c r="F82" s="5">
        <f>ROUND(Source!BA62,O82)</f>
        <v>0</v>
      </c>
      <c r="G82" s="5" t="s">
        <v>109</v>
      </c>
      <c r="H82" s="5" t="s">
        <v>110</v>
      </c>
      <c r="I82" s="5"/>
      <c r="J82" s="5"/>
      <c r="K82" s="5">
        <v>230</v>
      </c>
      <c r="L82" s="5">
        <v>19</v>
      </c>
      <c r="M82" s="5">
        <v>3</v>
      </c>
      <c r="N82" s="5" t="s">
        <v>3</v>
      </c>
      <c r="O82" s="5">
        <v>2</v>
      </c>
      <c r="P82" s="5"/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/>
      <c r="AA82" s="5"/>
      <c r="AB82" s="5"/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206</v>
      </c>
      <c r="F83" s="5">
        <f>ROUND(Source!T62,O83)</f>
        <v>0</v>
      </c>
      <c r="G83" s="5" t="s">
        <v>111</v>
      </c>
      <c r="H83" s="5" t="s">
        <v>112</v>
      </c>
      <c r="I83" s="5"/>
      <c r="J83" s="5"/>
      <c r="K83" s="5">
        <v>206</v>
      </c>
      <c r="L83" s="5">
        <v>20</v>
      </c>
      <c r="M83" s="5">
        <v>3</v>
      </c>
      <c r="N83" s="5" t="s">
        <v>3</v>
      </c>
      <c r="O83" s="5">
        <v>2</v>
      </c>
      <c r="P83" s="5"/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/>
      <c r="AA83" s="5"/>
      <c r="AB83" s="5"/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207</v>
      </c>
      <c r="F84" s="5">
        <f>ROUND(Source!U62,O84)</f>
        <v>1.7266699999999999</v>
      </c>
      <c r="G84" s="5" t="s">
        <v>113</v>
      </c>
      <c r="H84" s="5" t="s">
        <v>114</v>
      </c>
      <c r="I84" s="5"/>
      <c r="J84" s="5"/>
      <c r="K84" s="5">
        <v>207</v>
      </c>
      <c r="L84" s="5">
        <v>21</v>
      </c>
      <c r="M84" s="5">
        <v>3</v>
      </c>
      <c r="N84" s="5" t="s">
        <v>3</v>
      </c>
      <c r="O84" s="5">
        <v>7</v>
      </c>
      <c r="P84" s="5"/>
      <c r="Q84" s="5"/>
      <c r="R84" s="5"/>
      <c r="S84" s="5"/>
      <c r="T84" s="5"/>
      <c r="U84" s="5"/>
      <c r="V84" s="5"/>
      <c r="W84" s="5">
        <v>1.7266699999999999</v>
      </c>
      <c r="X84" s="5">
        <v>1</v>
      </c>
      <c r="Y84" s="5">
        <v>1.7266699999999999</v>
      </c>
      <c r="Z84" s="5"/>
      <c r="AA84" s="5"/>
      <c r="AB84" s="5"/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208</v>
      </c>
      <c r="F85" s="5">
        <f>ROUND(Source!V62,O85)</f>
        <v>8.9374999999999993E-3</v>
      </c>
      <c r="G85" s="5" t="s">
        <v>115</v>
      </c>
      <c r="H85" s="5" t="s">
        <v>116</v>
      </c>
      <c r="I85" s="5"/>
      <c r="J85" s="5"/>
      <c r="K85" s="5">
        <v>208</v>
      </c>
      <c r="L85" s="5">
        <v>22</v>
      </c>
      <c r="M85" s="5">
        <v>3</v>
      </c>
      <c r="N85" s="5" t="s">
        <v>3</v>
      </c>
      <c r="O85" s="5">
        <v>7</v>
      </c>
      <c r="P85" s="5"/>
      <c r="Q85" s="5"/>
      <c r="R85" s="5"/>
      <c r="S85" s="5"/>
      <c r="T85" s="5"/>
      <c r="U85" s="5"/>
      <c r="V85" s="5"/>
      <c r="W85" s="5">
        <v>8.9374999999999993E-3</v>
      </c>
      <c r="X85" s="5">
        <v>1</v>
      </c>
      <c r="Y85" s="5">
        <v>8.9374999999999993E-3</v>
      </c>
      <c r="Z85" s="5"/>
      <c r="AA85" s="5"/>
      <c r="AB85" s="5"/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209</v>
      </c>
      <c r="F86" s="5">
        <f>ROUND(Source!W62,O86)</f>
        <v>0</v>
      </c>
      <c r="G86" s="5" t="s">
        <v>117</v>
      </c>
      <c r="H86" s="5" t="s">
        <v>118</v>
      </c>
      <c r="I86" s="5"/>
      <c r="J86" s="5"/>
      <c r="K86" s="5">
        <v>209</v>
      </c>
      <c r="L86" s="5">
        <v>23</v>
      </c>
      <c r="M86" s="5">
        <v>3</v>
      </c>
      <c r="N86" s="5" t="s">
        <v>3</v>
      </c>
      <c r="O86" s="5">
        <v>2</v>
      </c>
      <c r="P86" s="5"/>
      <c r="Q86" s="5"/>
      <c r="R86" s="5"/>
      <c r="S86" s="5"/>
      <c r="T86" s="5"/>
      <c r="U86" s="5"/>
      <c r="V86" s="5"/>
      <c r="W86" s="5">
        <v>0</v>
      </c>
      <c r="X86" s="5">
        <v>1</v>
      </c>
      <c r="Y86" s="5">
        <v>0</v>
      </c>
      <c r="Z86" s="5"/>
      <c r="AA86" s="5"/>
      <c r="AB86" s="5"/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233</v>
      </c>
      <c r="F87" s="5">
        <f>ROUND(Source!BD62,O87)</f>
        <v>111.29</v>
      </c>
      <c r="G87" s="5" t="s">
        <v>119</v>
      </c>
      <c r="H87" s="5" t="s">
        <v>120</v>
      </c>
      <c r="I87" s="5"/>
      <c r="J87" s="5"/>
      <c r="K87" s="5">
        <v>233</v>
      </c>
      <c r="L87" s="5">
        <v>24</v>
      </c>
      <c r="M87" s="5">
        <v>3</v>
      </c>
      <c r="N87" s="5" t="s">
        <v>3</v>
      </c>
      <c r="O87" s="5">
        <v>2</v>
      </c>
      <c r="P87" s="5"/>
      <c r="Q87" s="5"/>
      <c r="R87" s="5"/>
      <c r="S87" s="5"/>
      <c r="T87" s="5"/>
      <c r="U87" s="5"/>
      <c r="V87" s="5"/>
      <c r="W87" s="5">
        <v>111.29</v>
      </c>
      <c r="X87" s="5">
        <v>1</v>
      </c>
      <c r="Y87" s="5">
        <v>111.29</v>
      </c>
      <c r="Z87" s="5"/>
      <c r="AA87" s="5"/>
      <c r="AB87" s="5"/>
    </row>
    <row r="88" spans="1:28" x14ac:dyDescent="0.2">
      <c r="A88" s="5">
        <v>50</v>
      </c>
      <c r="B88" s="5">
        <v>0</v>
      </c>
      <c r="C88" s="5">
        <v>0</v>
      </c>
      <c r="D88" s="5">
        <v>1</v>
      </c>
      <c r="E88" s="5">
        <v>210</v>
      </c>
      <c r="F88" s="5">
        <f>ROUND(Source!X62,O88)</f>
        <v>721</v>
      </c>
      <c r="G88" s="5" t="s">
        <v>121</v>
      </c>
      <c r="H88" s="5" t="s">
        <v>122</v>
      </c>
      <c r="I88" s="5"/>
      <c r="J88" s="5"/>
      <c r="K88" s="5">
        <v>210</v>
      </c>
      <c r="L88" s="5">
        <v>25</v>
      </c>
      <c r="M88" s="5">
        <v>3</v>
      </c>
      <c r="N88" s="5" t="s">
        <v>3</v>
      </c>
      <c r="O88" s="5">
        <v>2</v>
      </c>
      <c r="P88" s="5"/>
      <c r="Q88" s="5"/>
      <c r="R88" s="5"/>
      <c r="S88" s="5"/>
      <c r="T88" s="5"/>
      <c r="U88" s="5"/>
      <c r="V88" s="5"/>
      <c r="W88" s="5">
        <v>721</v>
      </c>
      <c r="X88" s="5">
        <v>1</v>
      </c>
      <c r="Y88" s="5">
        <v>721</v>
      </c>
      <c r="Z88" s="5"/>
      <c r="AA88" s="5"/>
      <c r="AB88" s="5"/>
    </row>
    <row r="89" spans="1:28" x14ac:dyDescent="0.2">
      <c r="A89" s="5">
        <v>50</v>
      </c>
      <c r="B89" s="5">
        <v>0</v>
      </c>
      <c r="C89" s="5">
        <v>0</v>
      </c>
      <c r="D89" s="5">
        <v>1</v>
      </c>
      <c r="E89" s="5">
        <v>211</v>
      </c>
      <c r="F89" s="5">
        <f>ROUND(Source!Y62,O89)</f>
        <v>546.4</v>
      </c>
      <c r="G89" s="5" t="s">
        <v>123</v>
      </c>
      <c r="H89" s="5" t="s">
        <v>124</v>
      </c>
      <c r="I89" s="5"/>
      <c r="J89" s="5"/>
      <c r="K89" s="5">
        <v>211</v>
      </c>
      <c r="L89" s="5">
        <v>26</v>
      </c>
      <c r="M89" s="5">
        <v>3</v>
      </c>
      <c r="N89" s="5" t="s">
        <v>3</v>
      </c>
      <c r="O89" s="5">
        <v>2</v>
      </c>
      <c r="P89" s="5"/>
      <c r="Q89" s="5"/>
      <c r="R89" s="5"/>
      <c r="S89" s="5"/>
      <c r="T89" s="5"/>
      <c r="U89" s="5"/>
      <c r="V89" s="5"/>
      <c r="W89" s="5">
        <v>546.4</v>
      </c>
      <c r="X89" s="5">
        <v>1</v>
      </c>
      <c r="Y89" s="5">
        <v>546.4</v>
      </c>
      <c r="Z89" s="5"/>
      <c r="AA89" s="5"/>
      <c r="AB89" s="5"/>
    </row>
    <row r="90" spans="1:28" x14ac:dyDescent="0.2">
      <c r="A90" s="5">
        <v>50</v>
      </c>
      <c r="B90" s="5">
        <v>0</v>
      </c>
      <c r="C90" s="5">
        <v>0</v>
      </c>
      <c r="D90" s="5">
        <v>1</v>
      </c>
      <c r="E90" s="5">
        <v>224</v>
      </c>
      <c r="F90" s="5">
        <f>ROUND(Source!AR62,O90)</f>
        <v>3170.71</v>
      </c>
      <c r="G90" s="5" t="s">
        <v>125</v>
      </c>
      <c r="H90" s="5" t="s">
        <v>126</v>
      </c>
      <c r="I90" s="5"/>
      <c r="J90" s="5"/>
      <c r="K90" s="5">
        <v>224</v>
      </c>
      <c r="L90" s="5">
        <v>27</v>
      </c>
      <c r="M90" s="5">
        <v>3</v>
      </c>
      <c r="N90" s="5" t="s">
        <v>3</v>
      </c>
      <c r="O90" s="5">
        <v>2</v>
      </c>
      <c r="P90" s="5"/>
      <c r="Q90" s="5"/>
      <c r="R90" s="5"/>
      <c r="S90" s="5"/>
      <c r="T90" s="5"/>
      <c r="U90" s="5"/>
      <c r="V90" s="5"/>
      <c r="W90" s="5">
        <v>3170.71</v>
      </c>
      <c r="X90" s="5">
        <v>1</v>
      </c>
      <c r="Y90" s="5">
        <v>3170.71</v>
      </c>
      <c r="Z90" s="5"/>
      <c r="AA90" s="5"/>
      <c r="AB90" s="5"/>
    </row>
    <row r="93" spans="1:28" x14ac:dyDescent="0.2">
      <c r="A93">
        <v>70</v>
      </c>
      <c r="B93">
        <v>1</v>
      </c>
      <c r="D93">
        <v>1</v>
      </c>
      <c r="E93" t="s">
        <v>127</v>
      </c>
      <c r="F93" t="s">
        <v>128</v>
      </c>
      <c r="G93">
        <v>0</v>
      </c>
      <c r="H93">
        <v>0</v>
      </c>
      <c r="I93" t="s">
        <v>3</v>
      </c>
      <c r="J93">
        <v>1</v>
      </c>
      <c r="K93">
        <v>0</v>
      </c>
      <c r="L93" t="s">
        <v>3</v>
      </c>
      <c r="M93" t="s">
        <v>3</v>
      </c>
      <c r="N93">
        <v>0</v>
      </c>
      <c r="P93" t="s">
        <v>129</v>
      </c>
    </row>
    <row r="94" spans="1:28" x14ac:dyDescent="0.2">
      <c r="A94">
        <v>70</v>
      </c>
      <c r="B94">
        <v>1</v>
      </c>
      <c r="D94">
        <v>2</v>
      </c>
      <c r="E94" t="s">
        <v>130</v>
      </c>
      <c r="F94" t="s">
        <v>131</v>
      </c>
      <c r="G94">
        <v>0</v>
      </c>
      <c r="H94">
        <v>0</v>
      </c>
      <c r="I94" t="s">
        <v>3</v>
      </c>
      <c r="J94">
        <v>1</v>
      </c>
      <c r="K94">
        <v>0</v>
      </c>
      <c r="L94" t="s">
        <v>3</v>
      </c>
      <c r="M94" t="s">
        <v>3</v>
      </c>
      <c r="N94">
        <v>0</v>
      </c>
      <c r="P94" t="s">
        <v>132</v>
      </c>
    </row>
    <row r="95" spans="1:28" x14ac:dyDescent="0.2">
      <c r="A95">
        <v>70</v>
      </c>
      <c r="B95">
        <v>1</v>
      </c>
      <c r="D95">
        <v>3</v>
      </c>
      <c r="E95" t="s">
        <v>133</v>
      </c>
      <c r="F95" t="s">
        <v>134</v>
      </c>
      <c r="G95">
        <v>1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P95" t="s">
        <v>135</v>
      </c>
    </row>
    <row r="96" spans="1:28" x14ac:dyDescent="0.2">
      <c r="A96">
        <v>70</v>
      </c>
      <c r="B96">
        <v>1</v>
      </c>
      <c r="D96">
        <v>4</v>
      </c>
      <c r="E96" t="s">
        <v>136</v>
      </c>
      <c r="F96" t="s">
        <v>137</v>
      </c>
      <c r="G96">
        <v>1</v>
      </c>
      <c r="H96">
        <v>0</v>
      </c>
      <c r="I96" t="s">
        <v>3</v>
      </c>
      <c r="J96">
        <v>2</v>
      </c>
      <c r="K96">
        <v>0</v>
      </c>
      <c r="L96" t="s">
        <v>3</v>
      </c>
      <c r="M96" t="s">
        <v>3</v>
      </c>
      <c r="N96">
        <v>0</v>
      </c>
      <c r="P96" t="s">
        <v>3</v>
      </c>
    </row>
    <row r="97" spans="1:16" x14ac:dyDescent="0.2">
      <c r="A97">
        <v>70</v>
      </c>
      <c r="B97">
        <v>1</v>
      </c>
      <c r="D97">
        <v>5</v>
      </c>
      <c r="E97" t="s">
        <v>138</v>
      </c>
      <c r="F97" t="s">
        <v>139</v>
      </c>
      <c r="G97">
        <v>0</v>
      </c>
      <c r="H97">
        <v>0</v>
      </c>
      <c r="I97" t="s">
        <v>3</v>
      </c>
      <c r="J97">
        <v>2</v>
      </c>
      <c r="K97">
        <v>0</v>
      </c>
      <c r="L97" t="s">
        <v>3</v>
      </c>
      <c r="M97" t="s">
        <v>3</v>
      </c>
      <c r="N97">
        <v>0</v>
      </c>
      <c r="P97" t="s">
        <v>3</v>
      </c>
    </row>
    <row r="98" spans="1:16" x14ac:dyDescent="0.2">
      <c r="A98">
        <v>70</v>
      </c>
      <c r="B98">
        <v>1</v>
      </c>
      <c r="D98">
        <v>6</v>
      </c>
      <c r="E98" t="s">
        <v>140</v>
      </c>
      <c r="F98" t="s">
        <v>141</v>
      </c>
      <c r="G98">
        <v>0</v>
      </c>
      <c r="H98">
        <v>0</v>
      </c>
      <c r="I98" t="s">
        <v>3</v>
      </c>
      <c r="J98">
        <v>2</v>
      </c>
      <c r="K98">
        <v>0</v>
      </c>
      <c r="L98" t="s">
        <v>3</v>
      </c>
      <c r="M98" t="s">
        <v>3</v>
      </c>
      <c r="N98">
        <v>0</v>
      </c>
      <c r="P98" t="s">
        <v>3</v>
      </c>
    </row>
    <row r="99" spans="1:16" x14ac:dyDescent="0.2">
      <c r="A99">
        <v>70</v>
      </c>
      <c r="B99">
        <v>1</v>
      </c>
      <c r="D99">
        <v>7</v>
      </c>
      <c r="E99" t="s">
        <v>142</v>
      </c>
      <c r="F99" t="s">
        <v>143</v>
      </c>
      <c r="G99">
        <v>0</v>
      </c>
      <c r="H99">
        <v>0</v>
      </c>
      <c r="I99" t="s">
        <v>144</v>
      </c>
      <c r="J99">
        <v>0</v>
      </c>
      <c r="K99">
        <v>0</v>
      </c>
      <c r="L99" t="s">
        <v>3</v>
      </c>
      <c r="M99" t="s">
        <v>3</v>
      </c>
      <c r="N99">
        <v>0</v>
      </c>
      <c r="P99" t="s">
        <v>145</v>
      </c>
    </row>
    <row r="100" spans="1:16" x14ac:dyDescent="0.2">
      <c r="A100">
        <v>70</v>
      </c>
      <c r="B100">
        <v>1</v>
      </c>
      <c r="D100">
        <v>8</v>
      </c>
      <c r="E100" t="s">
        <v>146</v>
      </c>
      <c r="F100" t="s">
        <v>147</v>
      </c>
      <c r="G100">
        <v>1</v>
      </c>
      <c r="H100">
        <v>0</v>
      </c>
      <c r="I100" t="s">
        <v>3</v>
      </c>
      <c r="J100">
        <v>5</v>
      </c>
      <c r="K100">
        <v>0</v>
      </c>
      <c r="L100" t="s">
        <v>3</v>
      </c>
      <c r="M100" t="s">
        <v>3</v>
      </c>
      <c r="N100">
        <v>0</v>
      </c>
      <c r="P100" t="s">
        <v>3</v>
      </c>
    </row>
    <row r="101" spans="1:16" x14ac:dyDescent="0.2">
      <c r="A101">
        <v>70</v>
      </c>
      <c r="B101">
        <v>1</v>
      </c>
      <c r="D101">
        <v>9</v>
      </c>
      <c r="E101" t="s">
        <v>148</v>
      </c>
      <c r="F101" t="s">
        <v>149</v>
      </c>
      <c r="G101">
        <v>0</v>
      </c>
      <c r="H101">
        <v>0</v>
      </c>
      <c r="I101" t="s">
        <v>3</v>
      </c>
      <c r="J101">
        <v>5</v>
      </c>
      <c r="K101">
        <v>0</v>
      </c>
      <c r="L101" t="s">
        <v>3</v>
      </c>
      <c r="M101" t="s">
        <v>3</v>
      </c>
      <c r="N101">
        <v>0</v>
      </c>
      <c r="P101" t="s">
        <v>150</v>
      </c>
    </row>
    <row r="102" spans="1:16" x14ac:dyDescent="0.2">
      <c r="A102">
        <v>70</v>
      </c>
      <c r="B102">
        <v>1</v>
      </c>
      <c r="D102">
        <v>10</v>
      </c>
      <c r="E102" t="s">
        <v>151</v>
      </c>
      <c r="F102" t="s">
        <v>152</v>
      </c>
      <c r="G102">
        <v>0</v>
      </c>
      <c r="H102">
        <v>0</v>
      </c>
      <c r="I102" t="s">
        <v>153</v>
      </c>
      <c r="J102">
        <v>5</v>
      </c>
      <c r="K102">
        <v>0</v>
      </c>
      <c r="L102" t="s">
        <v>3</v>
      </c>
      <c r="M102" t="s">
        <v>3</v>
      </c>
      <c r="N102">
        <v>0</v>
      </c>
      <c r="P102" t="s">
        <v>154</v>
      </c>
    </row>
    <row r="103" spans="1:16" x14ac:dyDescent="0.2">
      <c r="A103">
        <v>70</v>
      </c>
      <c r="B103">
        <v>1</v>
      </c>
      <c r="D103">
        <v>11</v>
      </c>
      <c r="E103" t="s">
        <v>155</v>
      </c>
      <c r="F103" t="s">
        <v>156</v>
      </c>
      <c r="G103">
        <v>0</v>
      </c>
      <c r="H103">
        <v>0</v>
      </c>
      <c r="I103" t="s">
        <v>157</v>
      </c>
      <c r="J103">
        <v>0</v>
      </c>
      <c r="K103">
        <v>0</v>
      </c>
      <c r="L103" t="s">
        <v>3</v>
      </c>
      <c r="M103" t="s">
        <v>3</v>
      </c>
      <c r="N103">
        <v>0</v>
      </c>
      <c r="P103" t="s">
        <v>158</v>
      </c>
    </row>
    <row r="104" spans="1:16" x14ac:dyDescent="0.2">
      <c r="A104">
        <v>70</v>
      </c>
      <c r="B104">
        <v>1</v>
      </c>
      <c r="D104">
        <v>12</v>
      </c>
      <c r="E104" t="s">
        <v>159</v>
      </c>
      <c r="F104" t="s">
        <v>160</v>
      </c>
      <c r="G104">
        <v>0</v>
      </c>
      <c r="H104">
        <v>0</v>
      </c>
      <c r="I104" t="s">
        <v>161</v>
      </c>
      <c r="J104">
        <v>0</v>
      </c>
      <c r="K104">
        <v>0</v>
      </c>
      <c r="L104" t="s">
        <v>3</v>
      </c>
      <c r="M104" t="s">
        <v>3</v>
      </c>
      <c r="N104">
        <v>0</v>
      </c>
      <c r="P104" t="s">
        <v>162</v>
      </c>
    </row>
    <row r="105" spans="1:16" x14ac:dyDescent="0.2">
      <c r="A105">
        <v>70</v>
      </c>
      <c r="B105">
        <v>1</v>
      </c>
      <c r="D105">
        <v>13</v>
      </c>
      <c r="E105" t="s">
        <v>163</v>
      </c>
      <c r="F105" t="s">
        <v>164</v>
      </c>
      <c r="G105">
        <v>0</v>
      </c>
      <c r="H105">
        <v>0</v>
      </c>
      <c r="I105" t="s">
        <v>165</v>
      </c>
      <c r="J105">
        <v>0</v>
      </c>
      <c r="K105">
        <v>0</v>
      </c>
      <c r="L105" t="s">
        <v>3</v>
      </c>
      <c r="M105" t="s">
        <v>3</v>
      </c>
      <c r="N105">
        <v>0</v>
      </c>
      <c r="P105" t="s">
        <v>166</v>
      </c>
    </row>
    <row r="106" spans="1:16" x14ac:dyDescent="0.2">
      <c r="A106">
        <v>70</v>
      </c>
      <c r="B106">
        <v>1</v>
      </c>
      <c r="D106">
        <v>14</v>
      </c>
      <c r="E106" t="s">
        <v>167</v>
      </c>
      <c r="F106" t="s">
        <v>168</v>
      </c>
      <c r="G106">
        <v>0</v>
      </c>
      <c r="H106">
        <v>0</v>
      </c>
      <c r="I106" t="s">
        <v>3</v>
      </c>
      <c r="J106">
        <v>0</v>
      </c>
      <c r="K106">
        <v>0</v>
      </c>
      <c r="L106" t="s">
        <v>3</v>
      </c>
      <c r="M106" t="s">
        <v>3</v>
      </c>
      <c r="N106">
        <v>0</v>
      </c>
      <c r="P106" t="s">
        <v>3</v>
      </c>
    </row>
    <row r="107" spans="1:16" x14ac:dyDescent="0.2">
      <c r="A107">
        <v>70</v>
      </c>
      <c r="B107">
        <v>1</v>
      </c>
      <c r="D107">
        <v>15</v>
      </c>
      <c r="E107" t="s">
        <v>169</v>
      </c>
      <c r="F107" t="s">
        <v>170</v>
      </c>
      <c r="G107">
        <v>0</v>
      </c>
      <c r="H107">
        <v>0</v>
      </c>
      <c r="I107" t="s">
        <v>3</v>
      </c>
      <c r="J107">
        <v>0</v>
      </c>
      <c r="K107">
        <v>0</v>
      </c>
      <c r="L107" t="s">
        <v>3</v>
      </c>
      <c r="M107" t="s">
        <v>3</v>
      </c>
      <c r="N107">
        <v>0</v>
      </c>
      <c r="P107" t="s">
        <v>171</v>
      </c>
    </row>
    <row r="108" spans="1:16" x14ac:dyDescent="0.2">
      <c r="A108">
        <v>70</v>
      </c>
      <c r="B108">
        <v>1</v>
      </c>
      <c r="D108">
        <v>16</v>
      </c>
      <c r="E108" t="s">
        <v>172</v>
      </c>
      <c r="F108" t="s">
        <v>173</v>
      </c>
      <c r="G108">
        <v>0</v>
      </c>
      <c r="H108">
        <v>0</v>
      </c>
      <c r="I108" t="s">
        <v>3</v>
      </c>
      <c r="J108">
        <v>3</v>
      </c>
      <c r="K108">
        <v>0</v>
      </c>
      <c r="L108" t="s">
        <v>3</v>
      </c>
      <c r="M108" t="s">
        <v>3</v>
      </c>
      <c r="N108">
        <v>0</v>
      </c>
      <c r="P108" t="s">
        <v>3</v>
      </c>
    </row>
    <row r="109" spans="1:16" x14ac:dyDescent="0.2">
      <c r="A109">
        <v>70</v>
      </c>
      <c r="B109">
        <v>1</v>
      </c>
      <c r="D109">
        <v>17</v>
      </c>
      <c r="E109" t="s">
        <v>174</v>
      </c>
      <c r="F109" t="s">
        <v>175</v>
      </c>
      <c r="G109">
        <v>1</v>
      </c>
      <c r="H109">
        <v>0</v>
      </c>
      <c r="I109" t="s">
        <v>3</v>
      </c>
      <c r="J109">
        <v>3</v>
      </c>
      <c r="K109">
        <v>0</v>
      </c>
      <c r="L109" t="s">
        <v>3</v>
      </c>
      <c r="M109" t="s">
        <v>3</v>
      </c>
      <c r="N109">
        <v>0</v>
      </c>
      <c r="P109" t="s">
        <v>3</v>
      </c>
    </row>
    <row r="110" spans="1:16" x14ac:dyDescent="0.2">
      <c r="A110">
        <v>70</v>
      </c>
      <c r="B110">
        <v>1</v>
      </c>
      <c r="D110">
        <v>1</v>
      </c>
      <c r="E110" t="s">
        <v>176</v>
      </c>
      <c r="F110" t="s">
        <v>177</v>
      </c>
      <c r="G110">
        <v>0.9</v>
      </c>
      <c r="H110">
        <v>1</v>
      </c>
      <c r="I110" t="s">
        <v>178</v>
      </c>
      <c r="J110">
        <v>0</v>
      </c>
      <c r="K110">
        <v>0</v>
      </c>
      <c r="L110" t="s">
        <v>3</v>
      </c>
      <c r="M110" t="s">
        <v>3</v>
      </c>
      <c r="N110">
        <v>0</v>
      </c>
      <c r="P110" t="s">
        <v>179</v>
      </c>
    </row>
    <row r="111" spans="1:16" x14ac:dyDescent="0.2">
      <c r="A111">
        <v>70</v>
      </c>
      <c r="B111">
        <v>1</v>
      </c>
      <c r="D111">
        <v>2</v>
      </c>
      <c r="E111" t="s">
        <v>180</v>
      </c>
      <c r="F111" t="s">
        <v>181</v>
      </c>
      <c r="G111">
        <v>0.85</v>
      </c>
      <c r="H111">
        <v>1</v>
      </c>
      <c r="I111" t="s">
        <v>182</v>
      </c>
      <c r="J111">
        <v>0</v>
      </c>
      <c r="K111">
        <v>0</v>
      </c>
      <c r="L111" t="s">
        <v>3</v>
      </c>
      <c r="M111" t="s">
        <v>3</v>
      </c>
      <c r="N111">
        <v>0</v>
      </c>
      <c r="P111" t="s">
        <v>183</v>
      </c>
    </row>
    <row r="112" spans="1:16" x14ac:dyDescent="0.2">
      <c r="A112">
        <v>70</v>
      </c>
      <c r="B112">
        <v>1</v>
      </c>
      <c r="D112">
        <v>3</v>
      </c>
      <c r="E112" t="s">
        <v>184</v>
      </c>
      <c r="F112" t="s">
        <v>185</v>
      </c>
      <c r="G112">
        <v>1.03</v>
      </c>
      <c r="H112">
        <v>0</v>
      </c>
      <c r="I112" t="s">
        <v>3</v>
      </c>
      <c r="J112">
        <v>0</v>
      </c>
      <c r="K112">
        <v>0</v>
      </c>
      <c r="L112" t="s">
        <v>3</v>
      </c>
      <c r="M112" t="s">
        <v>3</v>
      </c>
      <c r="N112">
        <v>0</v>
      </c>
      <c r="P112" t="s">
        <v>186</v>
      </c>
    </row>
    <row r="113" spans="1:50" x14ac:dyDescent="0.2">
      <c r="A113">
        <v>70</v>
      </c>
      <c r="B113">
        <v>1</v>
      </c>
      <c r="D113">
        <v>4</v>
      </c>
      <c r="E113" t="s">
        <v>187</v>
      </c>
      <c r="F113" t="s">
        <v>188</v>
      </c>
      <c r="G113">
        <v>1.1499999999999999</v>
      </c>
      <c r="H113">
        <v>0</v>
      </c>
      <c r="I113" t="s">
        <v>3</v>
      </c>
      <c r="J113">
        <v>0</v>
      </c>
      <c r="K113">
        <v>0</v>
      </c>
      <c r="L113" t="s">
        <v>3</v>
      </c>
      <c r="M113" t="s">
        <v>3</v>
      </c>
      <c r="N113">
        <v>0</v>
      </c>
      <c r="P113" t="s">
        <v>189</v>
      </c>
    </row>
    <row r="114" spans="1:50" x14ac:dyDescent="0.2">
      <c r="A114">
        <v>70</v>
      </c>
      <c r="B114">
        <v>1</v>
      </c>
      <c r="D114">
        <v>5</v>
      </c>
      <c r="E114" t="s">
        <v>190</v>
      </c>
      <c r="F114" t="s">
        <v>191</v>
      </c>
      <c r="G114">
        <v>7</v>
      </c>
      <c r="H114">
        <v>0</v>
      </c>
      <c r="I114" t="s">
        <v>3</v>
      </c>
      <c r="J114">
        <v>0</v>
      </c>
      <c r="K114">
        <v>0</v>
      </c>
      <c r="L114" t="s">
        <v>3</v>
      </c>
      <c r="M114" t="s">
        <v>3</v>
      </c>
      <c r="N114">
        <v>0</v>
      </c>
      <c r="P114" t="s">
        <v>3</v>
      </c>
    </row>
    <row r="115" spans="1:50" x14ac:dyDescent="0.2">
      <c r="A115">
        <v>70</v>
      </c>
      <c r="B115">
        <v>1</v>
      </c>
      <c r="D115">
        <v>6</v>
      </c>
      <c r="E115" t="s">
        <v>192</v>
      </c>
      <c r="F115" t="s">
        <v>3</v>
      </c>
      <c r="G115">
        <v>2</v>
      </c>
      <c r="H115">
        <v>0</v>
      </c>
      <c r="I115" t="s">
        <v>3</v>
      </c>
      <c r="J115">
        <v>0</v>
      </c>
      <c r="K115">
        <v>0</v>
      </c>
      <c r="L115" t="s">
        <v>3</v>
      </c>
      <c r="M115" t="s">
        <v>3</v>
      </c>
      <c r="N115">
        <v>0</v>
      </c>
      <c r="P115" t="s">
        <v>3</v>
      </c>
    </row>
    <row r="117" spans="1:50" x14ac:dyDescent="0.2">
      <c r="A117">
        <v>-1</v>
      </c>
    </row>
    <row r="119" spans="1:50" x14ac:dyDescent="0.2">
      <c r="A119" s="4">
        <v>75</v>
      </c>
      <c r="B119" s="4" t="s">
        <v>193</v>
      </c>
      <c r="C119" s="4">
        <v>2025</v>
      </c>
      <c r="D119" s="4">
        <v>0</v>
      </c>
      <c r="E119" s="4">
        <v>12</v>
      </c>
      <c r="F119" s="4">
        <v>1</v>
      </c>
      <c r="G119" s="4">
        <v>0</v>
      </c>
      <c r="H119" s="4">
        <v>1</v>
      </c>
      <c r="I119" s="4">
        <v>0</v>
      </c>
      <c r="J119" s="4">
        <v>3</v>
      </c>
      <c r="K119" s="4">
        <v>0</v>
      </c>
      <c r="L119" s="4">
        <v>0</v>
      </c>
      <c r="M119" s="4">
        <v>0</v>
      </c>
      <c r="N119" s="4">
        <v>64036316</v>
      </c>
      <c r="O119" s="4">
        <v>1</v>
      </c>
    </row>
    <row r="120" spans="1:50" x14ac:dyDescent="0.2">
      <c r="A120" s="6">
        <v>2</v>
      </c>
      <c r="B120" s="6" t="s">
        <v>194</v>
      </c>
      <c r="C120" s="6" t="s">
        <v>195</v>
      </c>
      <c r="D120" s="6">
        <v>0</v>
      </c>
      <c r="E120" s="6">
        <v>0</v>
      </c>
      <c r="F120" s="6"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>
        <v>64036317</v>
      </c>
    </row>
    <row r="121" spans="1:50" x14ac:dyDescent="0.2">
      <c r="A121" s="6">
        <v>1</v>
      </c>
      <c r="B121" s="6" t="s">
        <v>196</v>
      </c>
      <c r="C121" s="6" t="s">
        <v>197</v>
      </c>
      <c r="D121" s="6">
        <v>2025</v>
      </c>
      <c r="E121" s="6">
        <v>12</v>
      </c>
      <c r="F121" s="6">
        <v>1</v>
      </c>
      <c r="G121" s="6">
        <v>1</v>
      </c>
      <c r="H121" s="6">
        <v>0</v>
      </c>
      <c r="I121" s="6">
        <v>2</v>
      </c>
      <c r="J121" s="6">
        <v>1</v>
      </c>
      <c r="K121" s="6">
        <v>1</v>
      </c>
      <c r="L121" s="6">
        <v>1</v>
      </c>
      <c r="M121" s="6">
        <v>1</v>
      </c>
      <c r="N121" s="6">
        <v>1</v>
      </c>
      <c r="O121" s="6">
        <v>1</v>
      </c>
      <c r="P121" s="6">
        <v>1</v>
      </c>
      <c r="Q121" s="6">
        <v>1</v>
      </c>
      <c r="R121" s="6" t="s">
        <v>3</v>
      </c>
      <c r="S121" s="6" t="s">
        <v>3</v>
      </c>
      <c r="T121" s="6" t="s">
        <v>3</v>
      </c>
      <c r="U121" s="6" t="s">
        <v>3</v>
      </c>
      <c r="V121" s="6" t="s">
        <v>3</v>
      </c>
      <c r="W121" s="6" t="s">
        <v>3</v>
      </c>
      <c r="X121" s="6" t="s">
        <v>3</v>
      </c>
      <c r="Y121" s="6" t="s">
        <v>3</v>
      </c>
      <c r="Z121" s="6" t="s">
        <v>3</v>
      </c>
      <c r="AA121" s="6" t="s">
        <v>3</v>
      </c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>
        <v>64036318</v>
      </c>
      <c r="AO121" s="6"/>
      <c r="AP121" s="6"/>
      <c r="AQ121" s="6"/>
      <c r="AR121" s="6"/>
      <c r="AS121" s="6"/>
      <c r="AT121" s="6"/>
      <c r="AU121" s="6"/>
      <c r="AV121" s="6"/>
      <c r="AW121" s="6"/>
      <c r="AX121" s="6"/>
    </row>
    <row r="125" spans="1:50" x14ac:dyDescent="0.2">
      <c r="A125">
        <v>65</v>
      </c>
      <c r="C125">
        <v>1</v>
      </c>
      <c r="D125">
        <v>0</v>
      </c>
      <c r="E12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3"/>
  <sheetViews>
    <sheetView workbookViewId="0"/>
  </sheetViews>
  <sheetFormatPr defaultColWidth="9.140625" defaultRowHeight="12.75" x14ac:dyDescent="0.2"/>
  <cols>
    <col min="1" max="256" width="9.140625" style="2" customWidth="1"/>
    <col min="257" max="16384" width="9.140625" style="2"/>
  </cols>
  <sheetData>
    <row r="1" spans="1:133" x14ac:dyDescent="0.2">
      <c r="A1" s="2">
        <v>0</v>
      </c>
      <c r="B1" s="2" t="s">
        <v>0</v>
      </c>
      <c r="D1" s="2" t="s">
        <v>198</v>
      </c>
      <c r="F1" s="2">
        <v>0</v>
      </c>
      <c r="G1" s="2">
        <v>0</v>
      </c>
      <c r="H1" s="2">
        <v>0</v>
      </c>
      <c r="I1" s="2" t="s">
        <v>2</v>
      </c>
      <c r="J1" s="2" t="s">
        <v>3</v>
      </c>
      <c r="K1" s="2">
        <v>1</v>
      </c>
      <c r="L1" s="2">
        <v>37920</v>
      </c>
      <c r="M1" s="2">
        <v>10</v>
      </c>
      <c r="N1" s="2">
        <v>12</v>
      </c>
      <c r="O1" s="2">
        <v>1</v>
      </c>
      <c r="P1" s="2">
        <v>0</v>
      </c>
      <c r="Q1" s="2">
        <v>0</v>
      </c>
    </row>
    <row r="12" spans="1:133" x14ac:dyDescent="0.2">
      <c r="A12" s="8">
        <v>1</v>
      </c>
      <c r="B12" s="8">
        <v>51</v>
      </c>
      <c r="C12" s="8">
        <v>0</v>
      </c>
      <c r="D12" s="8"/>
      <c r="E12" s="8">
        <v>0</v>
      </c>
      <c r="F12" s="8" t="s">
        <v>4</v>
      </c>
      <c r="G12" s="8" t="s">
        <v>5</v>
      </c>
      <c r="H12" s="8" t="s">
        <v>3</v>
      </c>
      <c r="I12" s="8">
        <v>0</v>
      </c>
      <c r="J12" s="8" t="s">
        <v>3</v>
      </c>
      <c r="K12" s="8">
        <v>0</v>
      </c>
      <c r="L12" s="8">
        <v>0</v>
      </c>
      <c r="M12" s="8">
        <v>523</v>
      </c>
      <c r="N12" s="8"/>
      <c r="O12" s="8">
        <v>0</v>
      </c>
      <c r="P12" s="8">
        <v>0</v>
      </c>
      <c r="Q12" s="8">
        <v>7</v>
      </c>
      <c r="R12" s="8">
        <v>0</v>
      </c>
      <c r="S12" s="8"/>
      <c r="T12" s="8">
        <v>4</v>
      </c>
      <c r="U12" s="8" t="s">
        <v>3</v>
      </c>
      <c r="V12" s="8">
        <v>0</v>
      </c>
      <c r="W12" s="8" t="s">
        <v>3</v>
      </c>
      <c r="X12" s="8" t="s">
        <v>3</v>
      </c>
      <c r="Y12" s="8" t="s">
        <v>3</v>
      </c>
      <c r="Z12" s="8" t="s">
        <v>3</v>
      </c>
      <c r="AA12" s="8" t="s">
        <v>3</v>
      </c>
      <c r="AB12" s="8" t="s">
        <v>3</v>
      </c>
      <c r="AC12" s="8" t="s">
        <v>3</v>
      </c>
      <c r="AD12" s="8" t="s">
        <v>3</v>
      </c>
      <c r="AE12" s="8" t="s">
        <v>3</v>
      </c>
      <c r="AF12" s="8" t="s">
        <v>3</v>
      </c>
      <c r="AG12" s="8" t="s">
        <v>3</v>
      </c>
      <c r="AH12" s="8" t="s">
        <v>3</v>
      </c>
      <c r="AI12" s="8" t="s">
        <v>3</v>
      </c>
      <c r="AJ12" s="8" t="s">
        <v>3</v>
      </c>
      <c r="AK12" s="8"/>
      <c r="AL12" s="8" t="s">
        <v>3</v>
      </c>
      <c r="AM12" s="8" t="s">
        <v>3</v>
      </c>
      <c r="AN12" s="8" t="s">
        <v>3</v>
      </c>
      <c r="AO12" s="8"/>
      <c r="AP12" s="8" t="s">
        <v>3</v>
      </c>
      <c r="AQ12" s="8" t="s">
        <v>3</v>
      </c>
      <c r="AR12" s="8" t="s">
        <v>3</v>
      </c>
      <c r="AS12" s="8"/>
      <c r="AT12" s="8"/>
      <c r="AU12" s="8"/>
      <c r="AV12" s="8"/>
      <c r="AW12" s="8"/>
      <c r="AX12" s="8" t="s">
        <v>3</v>
      </c>
      <c r="AY12" s="8" t="s">
        <v>3</v>
      </c>
      <c r="AZ12" s="8" t="s">
        <v>3</v>
      </c>
      <c r="BA12" s="8"/>
      <c r="BB12" s="8">
        <v>0</v>
      </c>
      <c r="BC12" s="8"/>
      <c r="BD12" s="8"/>
      <c r="BE12" s="8"/>
      <c r="BF12" s="8"/>
      <c r="BG12" s="8"/>
      <c r="BH12" s="8" t="s">
        <v>6</v>
      </c>
      <c r="BI12" s="8" t="s">
        <v>7</v>
      </c>
      <c r="BJ12" s="8">
        <v>1</v>
      </c>
      <c r="BK12" s="8">
        <v>1</v>
      </c>
      <c r="BL12" s="8">
        <v>0</v>
      </c>
      <c r="BM12" s="8">
        <v>0</v>
      </c>
      <c r="BN12" s="8">
        <v>1</v>
      </c>
      <c r="BO12" s="8">
        <v>0</v>
      </c>
      <c r="BP12" s="8">
        <v>6</v>
      </c>
      <c r="BQ12" s="8">
        <v>2</v>
      </c>
      <c r="BR12" s="8">
        <v>1</v>
      </c>
      <c r="BS12" s="8">
        <v>1</v>
      </c>
      <c r="BT12" s="8">
        <v>0</v>
      </c>
      <c r="BU12" s="8">
        <v>0</v>
      </c>
      <c r="BV12" s="8">
        <v>1</v>
      </c>
      <c r="BW12" s="8">
        <v>0</v>
      </c>
      <c r="BX12" s="8">
        <v>0</v>
      </c>
      <c r="BY12" s="8" t="s">
        <v>8</v>
      </c>
      <c r="BZ12" s="8" t="s">
        <v>9</v>
      </c>
      <c r="CA12" s="8" t="s">
        <v>10</v>
      </c>
      <c r="CB12" s="8" t="s">
        <v>10</v>
      </c>
      <c r="CC12" s="8" t="s">
        <v>10</v>
      </c>
      <c r="CD12" s="8" t="s">
        <v>10</v>
      </c>
      <c r="CE12" s="8" t="s">
        <v>11</v>
      </c>
      <c r="CF12" s="8">
        <v>0</v>
      </c>
      <c r="CG12" s="8">
        <v>0</v>
      </c>
      <c r="CH12" s="8">
        <v>487104520</v>
      </c>
      <c r="CI12" s="8" t="s">
        <v>3</v>
      </c>
      <c r="CJ12" s="8" t="s">
        <v>3</v>
      </c>
      <c r="CK12" s="8">
        <v>17</v>
      </c>
      <c r="CL12" s="8"/>
      <c r="CM12" s="8"/>
      <c r="CN12" s="8"/>
      <c r="CO12" s="8"/>
      <c r="CP12" s="8"/>
      <c r="CQ12" s="8" t="s">
        <v>12</v>
      </c>
      <c r="CR12" s="8" t="s">
        <v>13</v>
      </c>
      <c r="CS12" s="8">
        <v>45975</v>
      </c>
      <c r="CT12" s="8">
        <v>538</v>
      </c>
      <c r="CU12" s="8">
        <v>16</v>
      </c>
      <c r="CV12" s="8" t="s">
        <v>233</v>
      </c>
      <c r="CW12" s="8"/>
      <c r="CX12" s="8"/>
      <c r="CY12" s="8">
        <v>0</v>
      </c>
      <c r="CZ12" s="8" t="s">
        <v>3</v>
      </c>
      <c r="DA12" s="8" t="s">
        <v>3</v>
      </c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>
        <v>0</v>
      </c>
    </row>
    <row r="14" spans="1:133" x14ac:dyDescent="0.2">
      <c r="A14" s="8">
        <v>22</v>
      </c>
      <c r="B14" s="8">
        <v>1</v>
      </c>
      <c r="C14" s="8">
        <v>0</v>
      </c>
      <c r="D14" s="8">
        <v>64036316</v>
      </c>
      <c r="E14" s="8">
        <v>0</v>
      </c>
      <c r="F14" s="8">
        <v>2</v>
      </c>
      <c r="G14" s="8">
        <v>1</v>
      </c>
      <c r="H14" s="8"/>
      <c r="I14" s="8"/>
      <c r="J14" s="8"/>
      <c r="K14" s="8"/>
      <c r="L14" s="8"/>
      <c r="M14" s="8"/>
      <c r="N14" s="8"/>
      <c r="O14" s="8"/>
    </row>
    <row r="16" spans="1:133" x14ac:dyDescent="0.2">
      <c r="A16" s="9">
        <v>3</v>
      </c>
      <c r="B16" s="9">
        <v>1</v>
      </c>
      <c r="C16" s="9" t="s">
        <v>14</v>
      </c>
      <c r="D16" s="9" t="s">
        <v>15</v>
      </c>
      <c r="E16" s="10">
        <f>ROUND((Source!F49)/1000,2)</f>
        <v>3.17</v>
      </c>
      <c r="F16" s="10">
        <f>ROUND((Source!F50)/1000,2)</f>
        <v>0</v>
      </c>
      <c r="G16" s="10">
        <f>ROUND((Source!F41)/1000,2)</f>
        <v>0</v>
      </c>
      <c r="H16" s="10">
        <f>ROUND((Source!F51)/1000+(Source!F52)/1000,2)</f>
        <v>0</v>
      </c>
      <c r="I16" s="10">
        <f>E16+F16+G16+H16</f>
        <v>3.17</v>
      </c>
      <c r="J16" s="10">
        <f>ROUND((Source!F47+Source!F46)/1000,2)</f>
        <v>0.56000000000000005</v>
      </c>
      <c r="K16" s="10">
        <v>3.01</v>
      </c>
      <c r="L16" s="10">
        <v>0</v>
      </c>
      <c r="M16" s="10">
        <v>0</v>
      </c>
      <c r="N16" s="10">
        <f>I16+L16+M16</f>
        <v>3.17</v>
      </c>
      <c r="AI16" s="9">
        <v>0</v>
      </c>
      <c r="AJ16" s="9">
        <v>-1</v>
      </c>
      <c r="AK16" s="9" t="s">
        <v>3</v>
      </c>
      <c r="AL16" s="9" t="s">
        <v>3</v>
      </c>
      <c r="AM16" s="9" t="s">
        <v>3</v>
      </c>
      <c r="AN16" s="9">
        <v>0</v>
      </c>
      <c r="AO16" s="9" t="s">
        <v>3</v>
      </c>
      <c r="AP16" s="9" t="s">
        <v>3</v>
      </c>
      <c r="AT16" s="10">
        <v>1903.3100000000002</v>
      </c>
      <c r="AU16" s="10">
        <v>1219.3800000000001</v>
      </c>
      <c r="AV16" s="10">
        <v>0</v>
      </c>
      <c r="AW16" s="10">
        <v>0</v>
      </c>
      <c r="AX16" s="10">
        <v>0</v>
      </c>
      <c r="AY16" s="10">
        <v>13.91</v>
      </c>
      <c r="AZ16" s="10">
        <v>4.42</v>
      </c>
      <c r="BA16" s="10">
        <v>554.30999999999995</v>
      </c>
      <c r="BB16" s="10">
        <v>3170.71</v>
      </c>
      <c r="BC16" s="10">
        <v>0</v>
      </c>
      <c r="BD16" s="10">
        <v>0</v>
      </c>
      <c r="BE16" s="10">
        <v>0</v>
      </c>
      <c r="BF16" s="10">
        <v>1.7266699999999999</v>
      </c>
      <c r="BG16" s="10">
        <v>8.9374999999999993E-3</v>
      </c>
      <c r="BH16" s="10">
        <v>0</v>
      </c>
      <c r="BI16" s="10">
        <v>721</v>
      </c>
      <c r="BJ16" s="10">
        <v>546.4</v>
      </c>
      <c r="BK16" s="10">
        <v>3170.71</v>
      </c>
    </row>
    <row r="18" spans="1:16" x14ac:dyDescent="0.2">
      <c r="A18" s="2">
        <v>51</v>
      </c>
      <c r="E18" s="2">
        <v>3.17</v>
      </c>
      <c r="F18" s="2">
        <v>0</v>
      </c>
      <c r="G18" s="2">
        <v>0</v>
      </c>
      <c r="H18" s="2">
        <v>0</v>
      </c>
      <c r="I18" s="2">
        <v>3.17</v>
      </c>
      <c r="J18" s="2">
        <v>0.56000000000000005</v>
      </c>
      <c r="K18" s="2">
        <v>3.01</v>
      </c>
      <c r="L18" s="2">
        <v>0</v>
      </c>
      <c r="M18" s="2">
        <v>0</v>
      </c>
      <c r="N18" s="2">
        <v>3.17</v>
      </c>
    </row>
    <row r="20" spans="1:16" x14ac:dyDescent="0.2">
      <c r="A20" s="11">
        <v>50</v>
      </c>
      <c r="B20" s="11">
        <v>0</v>
      </c>
      <c r="C20" s="11">
        <v>0</v>
      </c>
      <c r="D20" s="11">
        <v>1</v>
      </c>
      <c r="E20" s="11">
        <v>201</v>
      </c>
      <c r="F20" s="11">
        <v>1903.3100000000002</v>
      </c>
      <c r="G20" s="11" t="s">
        <v>73</v>
      </c>
      <c r="H20" s="11" t="s">
        <v>74</v>
      </c>
      <c r="I20" s="11"/>
      <c r="J20" s="11"/>
      <c r="K20" s="11">
        <v>201</v>
      </c>
      <c r="L20" s="11">
        <v>1</v>
      </c>
      <c r="M20" s="11">
        <v>3</v>
      </c>
      <c r="N20" s="11" t="s">
        <v>3</v>
      </c>
      <c r="O20" s="11">
        <v>2</v>
      </c>
      <c r="P20" s="11"/>
    </row>
    <row r="21" spans="1:16" x14ac:dyDescent="0.2">
      <c r="A21" s="11">
        <v>50</v>
      </c>
      <c r="B21" s="11">
        <v>0</v>
      </c>
      <c r="C21" s="11">
        <v>0</v>
      </c>
      <c r="D21" s="11">
        <v>1</v>
      </c>
      <c r="E21" s="11">
        <v>202</v>
      </c>
      <c r="F21" s="11">
        <v>1219.3800000000001</v>
      </c>
      <c r="G21" s="11" t="s">
        <v>75</v>
      </c>
      <c r="H21" s="11" t="s">
        <v>76</v>
      </c>
      <c r="I21" s="11"/>
      <c r="J21" s="11"/>
      <c r="K21" s="11">
        <v>202</v>
      </c>
      <c r="L21" s="11">
        <v>2</v>
      </c>
      <c r="M21" s="11">
        <v>3</v>
      </c>
      <c r="N21" s="11" t="s">
        <v>3</v>
      </c>
      <c r="O21" s="11">
        <v>2</v>
      </c>
      <c r="P21" s="11"/>
    </row>
    <row r="22" spans="1:16" x14ac:dyDescent="0.2">
      <c r="A22" s="11">
        <v>50</v>
      </c>
      <c r="B22" s="11">
        <v>0</v>
      </c>
      <c r="C22" s="11">
        <v>0</v>
      </c>
      <c r="D22" s="11">
        <v>1</v>
      </c>
      <c r="E22" s="11">
        <v>222</v>
      </c>
      <c r="F22" s="11">
        <v>0</v>
      </c>
      <c r="G22" s="11" t="s">
        <v>77</v>
      </c>
      <c r="H22" s="11" t="s">
        <v>78</v>
      </c>
      <c r="I22" s="11"/>
      <c r="J22" s="11"/>
      <c r="K22" s="11">
        <v>222</v>
      </c>
      <c r="L22" s="11">
        <v>3</v>
      </c>
      <c r="M22" s="11">
        <v>3</v>
      </c>
      <c r="N22" s="11" t="s">
        <v>3</v>
      </c>
      <c r="O22" s="11">
        <v>2</v>
      </c>
      <c r="P22" s="11"/>
    </row>
    <row r="23" spans="1:16" x14ac:dyDescent="0.2">
      <c r="A23" s="11">
        <v>50</v>
      </c>
      <c r="B23" s="11">
        <v>0</v>
      </c>
      <c r="C23" s="11">
        <v>0</v>
      </c>
      <c r="D23" s="11">
        <v>1</v>
      </c>
      <c r="E23" s="11">
        <v>225</v>
      </c>
      <c r="F23" s="11">
        <v>1219.3800000000001</v>
      </c>
      <c r="G23" s="11" t="s">
        <v>79</v>
      </c>
      <c r="H23" s="11" t="s">
        <v>80</v>
      </c>
      <c r="I23" s="11"/>
      <c r="J23" s="11"/>
      <c r="K23" s="11">
        <v>225</v>
      </c>
      <c r="L23" s="11">
        <v>4</v>
      </c>
      <c r="M23" s="11">
        <v>3</v>
      </c>
      <c r="N23" s="11" t="s">
        <v>3</v>
      </c>
      <c r="O23" s="11">
        <v>2</v>
      </c>
      <c r="P23" s="11"/>
    </row>
    <row r="24" spans="1:16" x14ac:dyDescent="0.2">
      <c r="A24" s="11">
        <v>50</v>
      </c>
      <c r="B24" s="11">
        <v>0</v>
      </c>
      <c r="C24" s="11">
        <v>0</v>
      </c>
      <c r="D24" s="11">
        <v>1</v>
      </c>
      <c r="E24" s="11">
        <v>226</v>
      </c>
      <c r="F24" s="11">
        <v>1219.3800000000001</v>
      </c>
      <c r="G24" s="11" t="s">
        <v>81</v>
      </c>
      <c r="H24" s="11" t="s">
        <v>82</v>
      </c>
      <c r="I24" s="11"/>
      <c r="J24" s="11"/>
      <c r="K24" s="11">
        <v>226</v>
      </c>
      <c r="L24" s="11">
        <v>5</v>
      </c>
      <c r="M24" s="11">
        <v>3</v>
      </c>
      <c r="N24" s="11" t="s">
        <v>3</v>
      </c>
      <c r="O24" s="11">
        <v>2</v>
      </c>
      <c r="P24" s="11"/>
    </row>
    <row r="25" spans="1:16" x14ac:dyDescent="0.2">
      <c r="A25" s="11">
        <v>50</v>
      </c>
      <c r="B25" s="11">
        <v>0</v>
      </c>
      <c r="C25" s="11">
        <v>0</v>
      </c>
      <c r="D25" s="11">
        <v>1</v>
      </c>
      <c r="E25" s="11">
        <v>227</v>
      </c>
      <c r="F25" s="11">
        <v>0</v>
      </c>
      <c r="G25" s="11" t="s">
        <v>83</v>
      </c>
      <c r="H25" s="11" t="s">
        <v>84</v>
      </c>
      <c r="I25" s="11"/>
      <c r="J25" s="11"/>
      <c r="K25" s="11">
        <v>227</v>
      </c>
      <c r="L25" s="11">
        <v>6</v>
      </c>
      <c r="M25" s="11">
        <v>3</v>
      </c>
      <c r="N25" s="11" t="s">
        <v>3</v>
      </c>
      <c r="O25" s="11">
        <v>2</v>
      </c>
      <c r="P25" s="11"/>
    </row>
    <row r="26" spans="1:16" x14ac:dyDescent="0.2">
      <c r="A26" s="11">
        <v>50</v>
      </c>
      <c r="B26" s="11">
        <v>0</v>
      </c>
      <c r="C26" s="11">
        <v>0</v>
      </c>
      <c r="D26" s="11">
        <v>1</v>
      </c>
      <c r="E26" s="11">
        <v>228</v>
      </c>
      <c r="F26" s="11">
        <v>1219.3800000000001</v>
      </c>
      <c r="G26" s="11" t="s">
        <v>85</v>
      </c>
      <c r="H26" s="11" t="s">
        <v>86</v>
      </c>
      <c r="I26" s="11"/>
      <c r="J26" s="11"/>
      <c r="K26" s="11">
        <v>228</v>
      </c>
      <c r="L26" s="11">
        <v>7</v>
      </c>
      <c r="M26" s="11">
        <v>3</v>
      </c>
      <c r="N26" s="11" t="s">
        <v>3</v>
      </c>
      <c r="O26" s="11">
        <v>2</v>
      </c>
      <c r="P26" s="11"/>
    </row>
    <row r="27" spans="1:16" x14ac:dyDescent="0.2">
      <c r="A27" s="11">
        <v>50</v>
      </c>
      <c r="B27" s="11">
        <v>0</v>
      </c>
      <c r="C27" s="11">
        <v>0</v>
      </c>
      <c r="D27" s="11">
        <v>1</v>
      </c>
      <c r="E27" s="11">
        <v>216</v>
      </c>
      <c r="F27" s="11">
        <v>0</v>
      </c>
      <c r="G27" s="11" t="s">
        <v>87</v>
      </c>
      <c r="H27" s="11" t="s">
        <v>88</v>
      </c>
      <c r="I27" s="11"/>
      <c r="J27" s="11"/>
      <c r="K27" s="11">
        <v>216</v>
      </c>
      <c r="L27" s="11">
        <v>8</v>
      </c>
      <c r="M27" s="11">
        <v>3</v>
      </c>
      <c r="N27" s="11" t="s">
        <v>3</v>
      </c>
      <c r="O27" s="11">
        <v>2</v>
      </c>
      <c r="P27" s="11"/>
    </row>
    <row r="28" spans="1:16" x14ac:dyDescent="0.2">
      <c r="A28" s="11">
        <v>50</v>
      </c>
      <c r="B28" s="11">
        <v>0</v>
      </c>
      <c r="C28" s="11">
        <v>0</v>
      </c>
      <c r="D28" s="11">
        <v>1</v>
      </c>
      <c r="E28" s="11">
        <v>223</v>
      </c>
      <c r="F28" s="11">
        <v>0</v>
      </c>
      <c r="G28" s="11" t="s">
        <v>89</v>
      </c>
      <c r="H28" s="11" t="s">
        <v>90</v>
      </c>
      <c r="I28" s="11"/>
      <c r="J28" s="11"/>
      <c r="K28" s="11">
        <v>223</v>
      </c>
      <c r="L28" s="11">
        <v>9</v>
      </c>
      <c r="M28" s="11">
        <v>3</v>
      </c>
      <c r="N28" s="11" t="s">
        <v>3</v>
      </c>
      <c r="O28" s="11">
        <v>2</v>
      </c>
      <c r="P28" s="11"/>
    </row>
    <row r="29" spans="1:16" x14ac:dyDescent="0.2">
      <c r="A29" s="11">
        <v>50</v>
      </c>
      <c r="B29" s="11">
        <v>0</v>
      </c>
      <c r="C29" s="11">
        <v>0</v>
      </c>
      <c r="D29" s="11">
        <v>1</v>
      </c>
      <c r="E29" s="11">
        <v>229</v>
      </c>
      <c r="F29" s="11">
        <v>0</v>
      </c>
      <c r="G29" s="11" t="s">
        <v>91</v>
      </c>
      <c r="H29" s="11" t="s">
        <v>92</v>
      </c>
      <c r="I29" s="11"/>
      <c r="J29" s="11"/>
      <c r="K29" s="11">
        <v>229</v>
      </c>
      <c r="L29" s="11">
        <v>10</v>
      </c>
      <c r="M29" s="11">
        <v>3</v>
      </c>
      <c r="N29" s="11" t="s">
        <v>3</v>
      </c>
      <c r="O29" s="11">
        <v>2</v>
      </c>
      <c r="P29" s="11"/>
    </row>
    <row r="30" spans="1:16" x14ac:dyDescent="0.2">
      <c r="A30" s="11">
        <v>50</v>
      </c>
      <c r="B30" s="11">
        <v>0</v>
      </c>
      <c r="C30" s="11">
        <v>0</v>
      </c>
      <c r="D30" s="11">
        <v>1</v>
      </c>
      <c r="E30" s="11">
        <v>203</v>
      </c>
      <c r="F30" s="11">
        <v>13.91</v>
      </c>
      <c r="G30" s="11" t="s">
        <v>93</v>
      </c>
      <c r="H30" s="11" t="s">
        <v>94</v>
      </c>
      <c r="I30" s="11"/>
      <c r="J30" s="11"/>
      <c r="K30" s="11">
        <v>203</v>
      </c>
      <c r="L30" s="11">
        <v>11</v>
      </c>
      <c r="M30" s="11">
        <v>3</v>
      </c>
      <c r="N30" s="11" t="s">
        <v>3</v>
      </c>
      <c r="O30" s="11">
        <v>2</v>
      </c>
      <c r="P30" s="11"/>
    </row>
    <row r="31" spans="1:16" x14ac:dyDescent="0.2">
      <c r="A31" s="11">
        <v>50</v>
      </c>
      <c r="B31" s="11">
        <v>0</v>
      </c>
      <c r="C31" s="11">
        <v>0</v>
      </c>
      <c r="D31" s="11">
        <v>1</v>
      </c>
      <c r="E31" s="11">
        <v>231</v>
      </c>
      <c r="F31" s="11">
        <v>0</v>
      </c>
      <c r="G31" s="11" t="s">
        <v>95</v>
      </c>
      <c r="H31" s="11" t="s">
        <v>96</v>
      </c>
      <c r="I31" s="11"/>
      <c r="J31" s="11"/>
      <c r="K31" s="11">
        <v>231</v>
      </c>
      <c r="L31" s="11">
        <v>12</v>
      </c>
      <c r="M31" s="11">
        <v>3</v>
      </c>
      <c r="N31" s="11" t="s">
        <v>3</v>
      </c>
      <c r="O31" s="11">
        <v>2</v>
      </c>
      <c r="P31" s="11"/>
    </row>
    <row r="32" spans="1:16" x14ac:dyDescent="0.2">
      <c r="A32" s="11">
        <v>50</v>
      </c>
      <c r="B32" s="11">
        <v>0</v>
      </c>
      <c r="C32" s="11">
        <v>0</v>
      </c>
      <c r="D32" s="11">
        <v>1</v>
      </c>
      <c r="E32" s="11">
        <v>204</v>
      </c>
      <c r="F32" s="11">
        <v>4.42</v>
      </c>
      <c r="G32" s="11" t="s">
        <v>97</v>
      </c>
      <c r="H32" s="11" t="s">
        <v>98</v>
      </c>
      <c r="I32" s="11"/>
      <c r="J32" s="11"/>
      <c r="K32" s="11">
        <v>204</v>
      </c>
      <c r="L32" s="11">
        <v>13</v>
      </c>
      <c r="M32" s="11">
        <v>3</v>
      </c>
      <c r="N32" s="11" t="s">
        <v>3</v>
      </c>
      <c r="O32" s="11">
        <v>2</v>
      </c>
      <c r="P32" s="11"/>
    </row>
    <row r="33" spans="1:16" x14ac:dyDescent="0.2">
      <c r="A33" s="11">
        <v>50</v>
      </c>
      <c r="B33" s="11">
        <v>0</v>
      </c>
      <c r="C33" s="11">
        <v>0</v>
      </c>
      <c r="D33" s="11">
        <v>1</v>
      </c>
      <c r="E33" s="11">
        <v>205</v>
      </c>
      <c r="F33" s="11">
        <v>554.30999999999995</v>
      </c>
      <c r="G33" s="11" t="s">
        <v>99</v>
      </c>
      <c r="H33" s="11" t="s">
        <v>100</v>
      </c>
      <c r="I33" s="11"/>
      <c r="J33" s="11"/>
      <c r="K33" s="11">
        <v>205</v>
      </c>
      <c r="L33" s="11">
        <v>14</v>
      </c>
      <c r="M33" s="11">
        <v>3</v>
      </c>
      <c r="N33" s="11" t="s">
        <v>3</v>
      </c>
      <c r="O33" s="11">
        <v>2</v>
      </c>
      <c r="P33" s="11"/>
    </row>
    <row r="34" spans="1:16" x14ac:dyDescent="0.2">
      <c r="A34" s="11">
        <v>50</v>
      </c>
      <c r="B34" s="11">
        <v>0</v>
      </c>
      <c r="C34" s="11">
        <v>0</v>
      </c>
      <c r="D34" s="11">
        <v>1</v>
      </c>
      <c r="E34" s="11">
        <v>232</v>
      </c>
      <c r="F34" s="11">
        <v>0</v>
      </c>
      <c r="G34" s="11" t="s">
        <v>101</v>
      </c>
      <c r="H34" s="11" t="s">
        <v>102</v>
      </c>
      <c r="I34" s="11"/>
      <c r="J34" s="11"/>
      <c r="K34" s="11">
        <v>232</v>
      </c>
      <c r="L34" s="11">
        <v>15</v>
      </c>
      <c r="M34" s="11">
        <v>3</v>
      </c>
      <c r="N34" s="11" t="s">
        <v>3</v>
      </c>
      <c r="O34" s="11">
        <v>2</v>
      </c>
      <c r="P34" s="11"/>
    </row>
    <row r="35" spans="1:16" x14ac:dyDescent="0.2">
      <c r="A35" s="11">
        <v>50</v>
      </c>
      <c r="B35" s="11">
        <v>0</v>
      </c>
      <c r="C35" s="11">
        <v>0</v>
      </c>
      <c r="D35" s="11">
        <v>1</v>
      </c>
      <c r="E35" s="11">
        <v>214</v>
      </c>
      <c r="F35" s="11">
        <v>3170.71</v>
      </c>
      <c r="G35" s="11" t="s">
        <v>103</v>
      </c>
      <c r="H35" s="11" t="s">
        <v>104</v>
      </c>
      <c r="I35" s="11"/>
      <c r="J35" s="11"/>
      <c r="K35" s="11">
        <v>214</v>
      </c>
      <c r="L35" s="11">
        <v>16</v>
      </c>
      <c r="M35" s="11">
        <v>3</v>
      </c>
      <c r="N35" s="11" t="s">
        <v>3</v>
      </c>
      <c r="O35" s="11">
        <v>2</v>
      </c>
      <c r="P35" s="11"/>
    </row>
    <row r="36" spans="1:16" x14ac:dyDescent="0.2">
      <c r="A36" s="11">
        <v>50</v>
      </c>
      <c r="B36" s="11">
        <v>0</v>
      </c>
      <c r="C36" s="11">
        <v>0</v>
      </c>
      <c r="D36" s="11">
        <v>1</v>
      </c>
      <c r="E36" s="11">
        <v>215</v>
      </c>
      <c r="F36" s="11">
        <v>0</v>
      </c>
      <c r="G36" s="11" t="s">
        <v>105</v>
      </c>
      <c r="H36" s="11" t="s">
        <v>106</v>
      </c>
      <c r="I36" s="11"/>
      <c r="J36" s="11"/>
      <c r="K36" s="11">
        <v>215</v>
      </c>
      <c r="L36" s="11">
        <v>17</v>
      </c>
      <c r="M36" s="11">
        <v>3</v>
      </c>
      <c r="N36" s="11" t="s">
        <v>3</v>
      </c>
      <c r="O36" s="11">
        <v>2</v>
      </c>
      <c r="P36" s="11"/>
    </row>
    <row r="37" spans="1:16" x14ac:dyDescent="0.2">
      <c r="A37" s="11">
        <v>50</v>
      </c>
      <c r="B37" s="11">
        <v>0</v>
      </c>
      <c r="C37" s="11">
        <v>0</v>
      </c>
      <c r="D37" s="11">
        <v>1</v>
      </c>
      <c r="E37" s="11">
        <v>217</v>
      </c>
      <c r="F37" s="11">
        <v>0</v>
      </c>
      <c r="G37" s="11" t="s">
        <v>107</v>
      </c>
      <c r="H37" s="11" t="s">
        <v>108</v>
      </c>
      <c r="I37" s="11"/>
      <c r="J37" s="11"/>
      <c r="K37" s="11">
        <v>217</v>
      </c>
      <c r="L37" s="11">
        <v>18</v>
      </c>
      <c r="M37" s="11">
        <v>3</v>
      </c>
      <c r="N37" s="11" t="s">
        <v>3</v>
      </c>
      <c r="O37" s="11">
        <v>2</v>
      </c>
      <c r="P37" s="11"/>
    </row>
    <row r="38" spans="1:16" x14ac:dyDescent="0.2">
      <c r="A38" s="11">
        <v>50</v>
      </c>
      <c r="B38" s="11">
        <v>0</v>
      </c>
      <c r="C38" s="11">
        <v>0</v>
      </c>
      <c r="D38" s="11">
        <v>1</v>
      </c>
      <c r="E38" s="11">
        <v>230</v>
      </c>
      <c r="F38" s="11">
        <v>0</v>
      </c>
      <c r="G38" s="11" t="s">
        <v>109</v>
      </c>
      <c r="H38" s="11" t="s">
        <v>110</v>
      </c>
      <c r="I38" s="11"/>
      <c r="J38" s="11"/>
      <c r="K38" s="11">
        <v>230</v>
      </c>
      <c r="L38" s="11">
        <v>19</v>
      </c>
      <c r="M38" s="11">
        <v>3</v>
      </c>
      <c r="N38" s="11" t="s">
        <v>3</v>
      </c>
      <c r="O38" s="11">
        <v>2</v>
      </c>
      <c r="P38" s="11"/>
    </row>
    <row r="39" spans="1:16" x14ac:dyDescent="0.2">
      <c r="A39" s="11">
        <v>50</v>
      </c>
      <c r="B39" s="11">
        <v>0</v>
      </c>
      <c r="C39" s="11">
        <v>0</v>
      </c>
      <c r="D39" s="11">
        <v>1</v>
      </c>
      <c r="E39" s="11">
        <v>206</v>
      </c>
      <c r="F39" s="11">
        <v>0</v>
      </c>
      <c r="G39" s="11" t="s">
        <v>111</v>
      </c>
      <c r="H39" s="11" t="s">
        <v>112</v>
      </c>
      <c r="I39" s="11"/>
      <c r="J39" s="11"/>
      <c r="K39" s="11">
        <v>206</v>
      </c>
      <c r="L39" s="11">
        <v>20</v>
      </c>
      <c r="M39" s="11">
        <v>3</v>
      </c>
      <c r="N39" s="11" t="s">
        <v>3</v>
      </c>
      <c r="O39" s="11">
        <v>2</v>
      </c>
      <c r="P39" s="11"/>
    </row>
    <row r="40" spans="1:16" x14ac:dyDescent="0.2">
      <c r="A40" s="11">
        <v>50</v>
      </c>
      <c r="B40" s="11">
        <v>0</v>
      </c>
      <c r="C40" s="11">
        <v>0</v>
      </c>
      <c r="D40" s="11">
        <v>1</v>
      </c>
      <c r="E40" s="11">
        <v>207</v>
      </c>
      <c r="F40" s="11">
        <v>1.7266699999999999</v>
      </c>
      <c r="G40" s="11" t="s">
        <v>113</v>
      </c>
      <c r="H40" s="11" t="s">
        <v>114</v>
      </c>
      <c r="I40" s="11"/>
      <c r="J40" s="11"/>
      <c r="K40" s="11">
        <v>207</v>
      </c>
      <c r="L40" s="11">
        <v>21</v>
      </c>
      <c r="M40" s="11">
        <v>3</v>
      </c>
      <c r="N40" s="11" t="s">
        <v>3</v>
      </c>
      <c r="O40" s="11">
        <v>-1</v>
      </c>
      <c r="P40" s="11"/>
    </row>
    <row r="41" spans="1:16" x14ac:dyDescent="0.2">
      <c r="A41" s="11">
        <v>50</v>
      </c>
      <c r="B41" s="11">
        <v>0</v>
      </c>
      <c r="C41" s="11">
        <v>0</v>
      </c>
      <c r="D41" s="11">
        <v>1</v>
      </c>
      <c r="E41" s="11">
        <v>208</v>
      </c>
      <c r="F41" s="11">
        <v>8.9374999999999993E-3</v>
      </c>
      <c r="G41" s="11" t="s">
        <v>115</v>
      </c>
      <c r="H41" s="11" t="s">
        <v>116</v>
      </c>
      <c r="I41" s="11"/>
      <c r="J41" s="11"/>
      <c r="K41" s="11">
        <v>208</v>
      </c>
      <c r="L41" s="11">
        <v>22</v>
      </c>
      <c r="M41" s="11">
        <v>3</v>
      </c>
      <c r="N41" s="11" t="s">
        <v>3</v>
      </c>
      <c r="O41" s="11">
        <v>-1</v>
      </c>
      <c r="P41" s="11"/>
    </row>
    <row r="42" spans="1:16" x14ac:dyDescent="0.2">
      <c r="A42" s="11">
        <v>50</v>
      </c>
      <c r="B42" s="11">
        <v>0</v>
      </c>
      <c r="C42" s="11">
        <v>0</v>
      </c>
      <c r="D42" s="11">
        <v>1</v>
      </c>
      <c r="E42" s="11">
        <v>209</v>
      </c>
      <c r="F42" s="11">
        <v>0</v>
      </c>
      <c r="G42" s="11" t="s">
        <v>117</v>
      </c>
      <c r="H42" s="11" t="s">
        <v>118</v>
      </c>
      <c r="I42" s="11"/>
      <c r="J42" s="11"/>
      <c r="K42" s="11">
        <v>209</v>
      </c>
      <c r="L42" s="11">
        <v>23</v>
      </c>
      <c r="M42" s="11">
        <v>3</v>
      </c>
      <c r="N42" s="11" t="s">
        <v>3</v>
      </c>
      <c r="O42" s="11">
        <v>2</v>
      </c>
      <c r="P42" s="11"/>
    </row>
    <row r="43" spans="1:16" x14ac:dyDescent="0.2">
      <c r="A43" s="11">
        <v>50</v>
      </c>
      <c r="B43" s="11">
        <v>0</v>
      </c>
      <c r="C43" s="11">
        <v>0</v>
      </c>
      <c r="D43" s="11">
        <v>1</v>
      </c>
      <c r="E43" s="11">
        <v>233</v>
      </c>
      <c r="F43" s="11">
        <v>111.29</v>
      </c>
      <c r="G43" s="11" t="s">
        <v>119</v>
      </c>
      <c r="H43" s="11" t="s">
        <v>120</v>
      </c>
      <c r="I43" s="11"/>
      <c r="J43" s="11"/>
      <c r="K43" s="11">
        <v>233</v>
      </c>
      <c r="L43" s="11">
        <v>24</v>
      </c>
      <c r="M43" s="11">
        <v>3</v>
      </c>
      <c r="N43" s="11" t="s">
        <v>3</v>
      </c>
      <c r="O43" s="11">
        <v>2</v>
      </c>
      <c r="P43" s="11"/>
    </row>
    <row r="44" spans="1:16" x14ac:dyDescent="0.2">
      <c r="A44" s="11">
        <v>50</v>
      </c>
      <c r="B44" s="11">
        <v>0</v>
      </c>
      <c r="C44" s="11">
        <v>0</v>
      </c>
      <c r="D44" s="11">
        <v>1</v>
      </c>
      <c r="E44" s="11">
        <v>210</v>
      </c>
      <c r="F44" s="11">
        <v>721</v>
      </c>
      <c r="G44" s="11" t="s">
        <v>121</v>
      </c>
      <c r="H44" s="11" t="s">
        <v>122</v>
      </c>
      <c r="I44" s="11"/>
      <c r="J44" s="11"/>
      <c r="K44" s="11">
        <v>210</v>
      </c>
      <c r="L44" s="11">
        <v>25</v>
      </c>
      <c r="M44" s="11">
        <v>3</v>
      </c>
      <c r="N44" s="11" t="s">
        <v>3</v>
      </c>
      <c r="O44" s="11">
        <v>2</v>
      </c>
      <c r="P44" s="11"/>
    </row>
    <row r="45" spans="1:16" x14ac:dyDescent="0.2">
      <c r="A45" s="11">
        <v>50</v>
      </c>
      <c r="B45" s="11">
        <v>0</v>
      </c>
      <c r="C45" s="11">
        <v>0</v>
      </c>
      <c r="D45" s="11">
        <v>1</v>
      </c>
      <c r="E45" s="11">
        <v>211</v>
      </c>
      <c r="F45" s="11">
        <v>546.4</v>
      </c>
      <c r="G45" s="11" t="s">
        <v>123</v>
      </c>
      <c r="H45" s="11" t="s">
        <v>124</v>
      </c>
      <c r="I45" s="11"/>
      <c r="J45" s="11"/>
      <c r="K45" s="11">
        <v>211</v>
      </c>
      <c r="L45" s="11">
        <v>26</v>
      </c>
      <c r="M45" s="11">
        <v>3</v>
      </c>
      <c r="N45" s="11" t="s">
        <v>3</v>
      </c>
      <c r="O45" s="11">
        <v>2</v>
      </c>
      <c r="P45" s="11"/>
    </row>
    <row r="46" spans="1:16" x14ac:dyDescent="0.2">
      <c r="A46" s="11">
        <v>50</v>
      </c>
      <c r="B46" s="11">
        <v>0</v>
      </c>
      <c r="C46" s="11">
        <v>0</v>
      </c>
      <c r="D46" s="11">
        <v>1</v>
      </c>
      <c r="E46" s="11">
        <v>224</v>
      </c>
      <c r="F46" s="11">
        <v>3170.71</v>
      </c>
      <c r="G46" s="11" t="s">
        <v>125</v>
      </c>
      <c r="H46" s="11" t="s">
        <v>126</v>
      </c>
      <c r="I46" s="11"/>
      <c r="J46" s="11"/>
      <c r="K46" s="11">
        <v>224</v>
      </c>
      <c r="L46" s="11">
        <v>27</v>
      </c>
      <c r="M46" s="11">
        <v>3</v>
      </c>
      <c r="N46" s="11" t="s">
        <v>3</v>
      </c>
      <c r="O46" s="11">
        <v>2</v>
      </c>
      <c r="P46" s="11"/>
    </row>
    <row r="48" spans="1:16" x14ac:dyDescent="0.2">
      <c r="A48" s="2">
        <v>-1</v>
      </c>
    </row>
    <row r="51" spans="1:50" x14ac:dyDescent="0.2">
      <c r="A51" s="12">
        <v>75</v>
      </c>
      <c r="B51" s="12" t="s">
        <v>193</v>
      </c>
      <c r="C51" s="12">
        <v>2025</v>
      </c>
      <c r="D51" s="12">
        <v>0</v>
      </c>
      <c r="E51" s="12">
        <v>12</v>
      </c>
      <c r="F51" s="12">
        <v>1</v>
      </c>
      <c r="G51" s="12">
        <v>0</v>
      </c>
      <c r="H51" s="12">
        <v>1</v>
      </c>
      <c r="I51" s="12">
        <v>0</v>
      </c>
      <c r="J51" s="12">
        <v>3</v>
      </c>
      <c r="K51" s="12">
        <v>0</v>
      </c>
      <c r="L51" s="12">
        <v>0</v>
      </c>
      <c r="M51" s="12">
        <v>0</v>
      </c>
      <c r="N51" s="12">
        <v>64036316</v>
      </c>
      <c r="O51" s="12">
        <v>1</v>
      </c>
    </row>
    <row r="52" spans="1:50" x14ac:dyDescent="0.2">
      <c r="A52" s="13">
        <v>2</v>
      </c>
      <c r="B52" s="13" t="s">
        <v>194</v>
      </c>
      <c r="C52" s="13" t="s">
        <v>195</v>
      </c>
      <c r="D52" s="13">
        <v>0</v>
      </c>
      <c r="E52" s="13">
        <v>0</v>
      </c>
      <c r="F52" s="13">
        <v>0</v>
      </c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>
        <v>64036317</v>
      </c>
    </row>
    <row r="53" spans="1:50" x14ac:dyDescent="0.2">
      <c r="A53" s="13">
        <v>1</v>
      </c>
      <c r="B53" s="13" t="s">
        <v>196</v>
      </c>
      <c r="C53" s="13" t="s">
        <v>197</v>
      </c>
      <c r="D53" s="13">
        <v>2025</v>
      </c>
      <c r="E53" s="13">
        <v>12</v>
      </c>
      <c r="F53" s="13">
        <v>1</v>
      </c>
      <c r="G53" s="13">
        <v>1</v>
      </c>
      <c r="H53" s="13">
        <v>0</v>
      </c>
      <c r="I53" s="13">
        <v>2</v>
      </c>
      <c r="J53" s="13">
        <v>1</v>
      </c>
      <c r="K53" s="13">
        <v>1</v>
      </c>
      <c r="L53" s="13">
        <v>1</v>
      </c>
      <c r="M53" s="13">
        <v>1</v>
      </c>
      <c r="N53" s="13">
        <v>1</v>
      </c>
      <c r="O53" s="13">
        <v>1</v>
      </c>
      <c r="P53" s="13">
        <v>1</v>
      </c>
      <c r="Q53" s="13">
        <v>1</v>
      </c>
      <c r="R53" s="13" t="s">
        <v>3</v>
      </c>
      <c r="S53" s="13" t="s">
        <v>3</v>
      </c>
      <c r="T53" s="13" t="s">
        <v>3</v>
      </c>
      <c r="U53" s="13" t="s">
        <v>3</v>
      </c>
      <c r="V53" s="13" t="s">
        <v>3</v>
      </c>
      <c r="W53" s="13" t="s">
        <v>3</v>
      </c>
      <c r="X53" s="13" t="s">
        <v>3</v>
      </c>
      <c r="Y53" s="13" t="s">
        <v>3</v>
      </c>
      <c r="Z53" s="13" t="s">
        <v>3</v>
      </c>
      <c r="AA53" s="13" t="s">
        <v>3</v>
      </c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>
        <v>64036318</v>
      </c>
      <c r="AO53" s="13"/>
      <c r="AP53" s="13"/>
      <c r="AQ53" s="13"/>
      <c r="AR53" s="13"/>
      <c r="AS53" s="13"/>
      <c r="AT53" s="13"/>
      <c r="AU53" s="13"/>
      <c r="AV53" s="13"/>
      <c r="AW53" s="13"/>
      <c r="AX53" s="13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64036316</v>
      </c>
      <c r="C1">
        <v>64036525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W1">
        <v>0</v>
      </c>
      <c r="X1">
        <v>1689191095</v>
      </c>
      <c r="Y1">
        <f>(AT1*ROUND((0.1+1),7))</f>
        <v>84.37</v>
      </c>
      <c r="AA1">
        <v>0</v>
      </c>
      <c r="AB1">
        <v>0</v>
      </c>
      <c r="AC1">
        <v>0</v>
      </c>
      <c r="AD1">
        <v>312.47000000000003</v>
      </c>
      <c r="AE1">
        <v>0</v>
      </c>
      <c r="AF1">
        <v>0</v>
      </c>
      <c r="AG1">
        <v>0</v>
      </c>
      <c r="AH1">
        <v>312.47000000000003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0</v>
      </c>
      <c r="AP1">
        <v>1</v>
      </c>
      <c r="AQ1">
        <v>1</v>
      </c>
      <c r="AR1">
        <v>0</v>
      </c>
      <c r="AS1" t="s">
        <v>3</v>
      </c>
      <c r="AT1">
        <v>76.7</v>
      </c>
      <c r="AU1" t="s">
        <v>22</v>
      </c>
      <c r="AV1">
        <v>1</v>
      </c>
      <c r="AW1">
        <v>2</v>
      </c>
      <c r="AX1">
        <v>64036526</v>
      </c>
      <c r="AY1">
        <v>1</v>
      </c>
      <c r="AZ1">
        <v>0</v>
      </c>
      <c r="BA1">
        <v>1</v>
      </c>
      <c r="BB1">
        <v>1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23966.449000000004</v>
      </c>
      <c r="BN1">
        <v>76.7</v>
      </c>
      <c r="BO1">
        <v>0</v>
      </c>
      <c r="BP1">
        <v>1</v>
      </c>
      <c r="BQ1">
        <v>0</v>
      </c>
      <c r="BR1">
        <v>0</v>
      </c>
      <c r="BS1">
        <v>0</v>
      </c>
      <c r="BT1">
        <v>26363.093900000003</v>
      </c>
      <c r="BU1">
        <v>84.37</v>
      </c>
      <c r="BV1">
        <v>0</v>
      </c>
      <c r="BW1">
        <v>1</v>
      </c>
      <c r="CU1">
        <f>ROUND(AT1*Source!I24*AH1*AL1,2)</f>
        <v>239.66</v>
      </c>
      <c r="CV1">
        <f>ROUND(Y1*Source!I24,7)</f>
        <v>0.84370000000000001</v>
      </c>
      <c r="CW1">
        <v>0</v>
      </c>
      <c r="CX1">
        <f>ROUND(Y1*Source!I24,7)</f>
        <v>0.84370000000000001</v>
      </c>
      <c r="CY1">
        <f>AD1</f>
        <v>312.47000000000003</v>
      </c>
      <c r="CZ1">
        <f>AH1</f>
        <v>312.47000000000003</v>
      </c>
      <c r="DA1">
        <f>AL1</f>
        <v>1</v>
      </c>
      <c r="DB1">
        <f>ROUND((ROUND(AT1*CZ1,2)*ROUND((0.1+1),7)),6)</f>
        <v>26363.095000000001</v>
      </c>
      <c r="DC1">
        <f>ROUND((ROUND(AT1*AG1,2)*ROUND((0.1+1),7)),6)</f>
        <v>0</v>
      </c>
      <c r="DD1" t="s">
        <v>3</v>
      </c>
      <c r="DE1" t="s">
        <v>3</v>
      </c>
      <c r="DF1">
        <f>ROUND(ROUND(AE1,2)*CX1,2)</f>
        <v>0</v>
      </c>
      <c r="DG1">
        <f t="shared" ref="DG1:DG10" si="0">ROUND(ROUND(AF1,2)*CX1,2)</f>
        <v>0</v>
      </c>
      <c r="DH1">
        <f t="shared" ref="DH1:DH10" si="1">ROUND(ROUND(AG1,2)*CX1,2)</f>
        <v>0</v>
      </c>
      <c r="DI1">
        <f t="shared" ref="DI1:DI10" si="2">ROUND(ROUND(AH1,2)*CX1,2)</f>
        <v>263.63</v>
      </c>
      <c r="DJ1">
        <f>DI1</f>
        <v>263.63</v>
      </c>
      <c r="DK1">
        <v>1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ROW(Source!A25)</f>
        <v>25</v>
      </c>
      <c r="B2">
        <v>64036316</v>
      </c>
      <c r="C2">
        <v>64036381</v>
      </c>
      <c r="D2">
        <v>61356997</v>
      </c>
      <c r="E2">
        <v>116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1191</v>
      </c>
      <c r="N2">
        <v>1013</v>
      </c>
      <c r="O2" t="s">
        <v>201</v>
      </c>
      <c r="P2" t="s">
        <v>201</v>
      </c>
      <c r="Q2">
        <v>1</v>
      </c>
      <c r="W2">
        <v>0</v>
      </c>
      <c r="X2">
        <v>1014935341</v>
      </c>
      <c r="Y2">
        <f>(AT2*ROUND(((0.1+1)*1.15),7))</f>
        <v>88.296999999999983</v>
      </c>
      <c r="AA2">
        <v>0</v>
      </c>
      <c r="AB2">
        <v>0</v>
      </c>
      <c r="AC2">
        <v>0</v>
      </c>
      <c r="AD2">
        <v>329.21</v>
      </c>
      <c r="AE2">
        <v>0</v>
      </c>
      <c r="AF2">
        <v>0</v>
      </c>
      <c r="AG2">
        <v>0</v>
      </c>
      <c r="AH2">
        <v>329.21</v>
      </c>
      <c r="AI2">
        <v>1</v>
      </c>
      <c r="AJ2">
        <v>1</v>
      </c>
      <c r="AK2">
        <v>1</v>
      </c>
      <c r="AL2">
        <v>1</v>
      </c>
      <c r="AM2">
        <v>-2</v>
      </c>
      <c r="AN2">
        <v>0</v>
      </c>
      <c r="AO2">
        <v>0</v>
      </c>
      <c r="AP2">
        <v>1</v>
      </c>
      <c r="AQ2">
        <v>1</v>
      </c>
      <c r="AR2">
        <v>0</v>
      </c>
      <c r="AS2" t="s">
        <v>3</v>
      </c>
      <c r="AT2">
        <v>69.8</v>
      </c>
      <c r="AU2" t="s">
        <v>35</v>
      </c>
      <c r="AV2">
        <v>1</v>
      </c>
      <c r="AW2">
        <v>2</v>
      </c>
      <c r="AX2">
        <v>64036391</v>
      </c>
      <c r="AY2">
        <v>1</v>
      </c>
      <c r="AZ2">
        <v>0</v>
      </c>
      <c r="BA2">
        <v>2</v>
      </c>
      <c r="BB2">
        <v>1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22978.857999999997</v>
      </c>
      <c r="BN2">
        <v>69.8</v>
      </c>
      <c r="BO2">
        <v>0</v>
      </c>
      <c r="BP2">
        <v>1</v>
      </c>
      <c r="BQ2">
        <v>0</v>
      </c>
      <c r="BR2">
        <v>0</v>
      </c>
      <c r="BS2">
        <v>0</v>
      </c>
      <c r="BT2">
        <v>29068.255369999999</v>
      </c>
      <c r="BU2">
        <v>88.296999999999997</v>
      </c>
      <c r="BV2">
        <v>0</v>
      </c>
      <c r="BW2">
        <v>1</v>
      </c>
      <c r="CU2">
        <f>ROUND(AT2*Source!I25*AH2*AL2,2)</f>
        <v>229.79</v>
      </c>
      <c r="CV2">
        <f>ROUND(Y2*Source!I25,7)</f>
        <v>0.88297000000000003</v>
      </c>
      <c r="CW2">
        <v>0</v>
      </c>
      <c r="CX2">
        <f>ROUND(Y2*Source!I25,7)</f>
        <v>0.88297000000000003</v>
      </c>
      <c r="CY2">
        <f>AD2</f>
        <v>329.21</v>
      </c>
      <c r="CZ2">
        <f>AH2</f>
        <v>329.21</v>
      </c>
      <c r="DA2">
        <f>AL2</f>
        <v>1</v>
      </c>
      <c r="DB2">
        <f>ROUND((ROUND(AT2*CZ2,2)*ROUND(((0.1+1)*1.15),7)),6)</f>
        <v>29068.257900000001</v>
      </c>
      <c r="DC2">
        <f>ROUND((ROUND(AT2*AG2,2)*ROUND(((0.1+1)*1.15),7)),6)</f>
        <v>0</v>
      </c>
      <c r="DD2" t="s">
        <v>3</v>
      </c>
      <c r="DE2" t="s">
        <v>3</v>
      </c>
      <c r="DF2">
        <f>ROUND(ROUND(AE2,2)*CX2,2)</f>
        <v>0</v>
      </c>
      <c r="DG2">
        <f t="shared" si="0"/>
        <v>0</v>
      </c>
      <c r="DH2">
        <f t="shared" si="1"/>
        <v>0</v>
      </c>
      <c r="DI2">
        <f t="shared" si="2"/>
        <v>290.68</v>
      </c>
      <c r="DJ2">
        <f>DI2</f>
        <v>290.68</v>
      </c>
      <c r="DK2">
        <v>1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ROW(Source!A25)</f>
        <v>25</v>
      </c>
      <c r="B3">
        <v>64036316</v>
      </c>
      <c r="C3">
        <v>64036381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1191</v>
      </c>
      <c r="N3">
        <v>1013</v>
      </c>
      <c r="O3" t="s">
        <v>201</v>
      </c>
      <c r="P3" t="s">
        <v>201</v>
      </c>
      <c r="Q3">
        <v>1</v>
      </c>
      <c r="W3">
        <v>0</v>
      </c>
      <c r="X3">
        <v>-1417349443</v>
      </c>
      <c r="Y3">
        <f>(AT3*ROUND(((0.1+1)*1.25),7))</f>
        <v>0.89375000000000004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-2</v>
      </c>
      <c r="AN3">
        <v>0</v>
      </c>
      <c r="AO3">
        <v>0</v>
      </c>
      <c r="AP3">
        <v>1</v>
      </c>
      <c r="AQ3">
        <v>1</v>
      </c>
      <c r="AR3">
        <v>0</v>
      </c>
      <c r="AS3" t="s">
        <v>3</v>
      </c>
      <c r="AT3">
        <v>0.65</v>
      </c>
      <c r="AU3" t="s">
        <v>34</v>
      </c>
      <c r="AV3">
        <v>2</v>
      </c>
      <c r="AW3">
        <v>2</v>
      </c>
      <c r="AX3">
        <v>64036392</v>
      </c>
      <c r="AY3">
        <v>1</v>
      </c>
      <c r="AZ3">
        <v>0</v>
      </c>
      <c r="BA3">
        <v>3</v>
      </c>
      <c r="BB3">
        <v>1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ROUND(Y3*Source!I25,7)</f>
        <v>8.9374999999999993E-3</v>
      </c>
      <c r="CY3">
        <f>AD3</f>
        <v>0</v>
      </c>
      <c r="CZ3">
        <f>AH3</f>
        <v>0</v>
      </c>
      <c r="DA3">
        <f>AL3</f>
        <v>1</v>
      </c>
      <c r="DB3">
        <f>ROUND((ROUND(AT3*CZ3,2)*ROUND(((0.1+1)*1.25),7)),6)</f>
        <v>0</v>
      </c>
      <c r="DC3">
        <f>ROUND((ROUND(AT3*AG3,2)*ROUND(((0.1+1)*1.25),7)),6)</f>
        <v>0</v>
      </c>
      <c r="DD3" t="s">
        <v>3</v>
      </c>
      <c r="DE3" t="s">
        <v>3</v>
      </c>
      <c r="DF3">
        <f>ROUND(ROUND(AE3,2)*CX3,2)</f>
        <v>0</v>
      </c>
      <c r="DG3">
        <f t="shared" si="0"/>
        <v>0</v>
      </c>
      <c r="DH3">
        <f t="shared" si="1"/>
        <v>0</v>
      </c>
      <c r="DI3">
        <f t="shared" si="2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ROW(Source!A25)</f>
        <v>25</v>
      </c>
      <c r="B4">
        <v>64036316</v>
      </c>
      <c r="C4">
        <v>64036381</v>
      </c>
      <c r="D4">
        <v>61478186</v>
      </c>
      <c r="E4">
        <v>1</v>
      </c>
      <c r="F4">
        <v>1</v>
      </c>
      <c r="G4">
        <v>1</v>
      </c>
      <c r="H4">
        <v>2</v>
      </c>
      <c r="I4" t="s">
        <v>206</v>
      </c>
      <c r="J4" t="s">
        <v>207</v>
      </c>
      <c r="K4" t="s">
        <v>208</v>
      </c>
      <c r="L4">
        <v>1368</v>
      </c>
      <c r="N4">
        <v>1011</v>
      </c>
      <c r="O4" t="s">
        <v>209</v>
      </c>
      <c r="P4" t="s">
        <v>209</v>
      </c>
      <c r="Q4">
        <v>1</v>
      </c>
      <c r="W4">
        <v>0</v>
      </c>
      <c r="X4">
        <v>850633116</v>
      </c>
      <c r="Y4">
        <f>(AT4*ROUND(((0.1+1)*1.25),7))</f>
        <v>0.83875</v>
      </c>
      <c r="AA4">
        <v>0</v>
      </c>
      <c r="AB4">
        <v>1615.19</v>
      </c>
      <c r="AC4">
        <v>502.18</v>
      </c>
      <c r="AD4">
        <v>0</v>
      </c>
      <c r="AE4">
        <v>0</v>
      </c>
      <c r="AF4">
        <v>1615.19</v>
      </c>
      <c r="AG4">
        <v>502.18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0</v>
      </c>
      <c r="AP4">
        <v>1</v>
      </c>
      <c r="AQ4">
        <v>1</v>
      </c>
      <c r="AR4">
        <v>0</v>
      </c>
      <c r="AS4" t="s">
        <v>3</v>
      </c>
      <c r="AT4">
        <v>0.61</v>
      </c>
      <c r="AU4" t="s">
        <v>34</v>
      </c>
      <c r="AV4">
        <v>1</v>
      </c>
      <c r="AW4">
        <v>2</v>
      </c>
      <c r="AX4">
        <v>64036393</v>
      </c>
      <c r="AY4">
        <v>1</v>
      </c>
      <c r="AZ4">
        <v>0</v>
      </c>
      <c r="BA4">
        <v>4</v>
      </c>
      <c r="BB4">
        <v>1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985.26589999999999</v>
      </c>
      <c r="BL4">
        <v>306.32979999999998</v>
      </c>
      <c r="BM4">
        <v>0</v>
      </c>
      <c r="BN4">
        <v>0</v>
      </c>
      <c r="BO4">
        <v>0.61</v>
      </c>
      <c r="BP4">
        <v>1</v>
      </c>
      <c r="BQ4">
        <v>0</v>
      </c>
      <c r="BR4">
        <v>1354.7406125000002</v>
      </c>
      <c r="BS4">
        <v>421.20347500000008</v>
      </c>
      <c r="BT4">
        <v>0</v>
      </c>
      <c r="BU4">
        <v>0</v>
      </c>
      <c r="BV4">
        <v>0.83875000000000011</v>
      </c>
      <c r="BW4">
        <v>1</v>
      </c>
      <c r="CV4">
        <v>0</v>
      </c>
      <c r="CW4">
        <f>ROUND(Y4*Source!I25*DO4,7)</f>
        <v>8.3875000000000009E-3</v>
      </c>
      <c r="CX4">
        <f>ROUND(Y4*Source!I25,7)</f>
        <v>8.3875000000000009E-3</v>
      </c>
      <c r="CY4">
        <f>AB4</f>
        <v>1615.19</v>
      </c>
      <c r="CZ4">
        <f>AF4</f>
        <v>1615.19</v>
      </c>
      <c r="DA4">
        <f>AJ4</f>
        <v>1</v>
      </c>
      <c r="DB4">
        <f>ROUND((ROUND(AT4*CZ4,2)*ROUND(((0.1+1)*1.25),7)),6)</f>
        <v>1354.7462499999999</v>
      </c>
      <c r="DC4">
        <f>ROUND((ROUND(AT4*AG4,2)*ROUND(((0.1+1)*1.25),7)),6)</f>
        <v>421.20375000000001</v>
      </c>
      <c r="DD4" t="s">
        <v>3</v>
      </c>
      <c r="DE4" t="s">
        <v>3</v>
      </c>
      <c r="DF4">
        <f>ROUND(ROUND(AE4,2)*CX4,2)</f>
        <v>0</v>
      </c>
      <c r="DG4">
        <f t="shared" si="0"/>
        <v>13.55</v>
      </c>
      <c r="DH4">
        <f t="shared" si="1"/>
        <v>4.21</v>
      </c>
      <c r="DI4">
        <f t="shared" si="2"/>
        <v>0</v>
      </c>
      <c r="DJ4">
        <f>DG4+DH4</f>
        <v>17.760000000000002</v>
      </c>
      <c r="DK4">
        <v>1</v>
      </c>
      <c r="DL4" t="s">
        <v>210</v>
      </c>
      <c r="DM4">
        <v>6</v>
      </c>
      <c r="DN4" t="s">
        <v>201</v>
      </c>
      <c r="DO4">
        <v>1</v>
      </c>
    </row>
    <row r="5" spans="1:119" x14ac:dyDescent="0.2">
      <c r="A5">
        <f>ROW(Source!A25)</f>
        <v>25</v>
      </c>
      <c r="B5">
        <v>64036316</v>
      </c>
      <c r="C5">
        <v>64036381</v>
      </c>
      <c r="D5">
        <v>61479078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209</v>
      </c>
      <c r="P5" t="s">
        <v>209</v>
      </c>
      <c r="Q5">
        <v>1</v>
      </c>
      <c r="W5">
        <v>0</v>
      </c>
      <c r="X5">
        <v>-950105757</v>
      </c>
      <c r="Y5">
        <f>(AT5*ROUND(((0.1+1)*1.25),7))</f>
        <v>5.5E-2</v>
      </c>
      <c r="AA5">
        <v>0</v>
      </c>
      <c r="AB5">
        <v>650.83000000000004</v>
      </c>
      <c r="AC5">
        <v>373.85</v>
      </c>
      <c r="AD5">
        <v>0</v>
      </c>
      <c r="AE5">
        <v>0</v>
      </c>
      <c r="AF5">
        <v>650.83000000000004</v>
      </c>
      <c r="AG5">
        <v>373.85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0</v>
      </c>
      <c r="AP5">
        <v>1</v>
      </c>
      <c r="AQ5">
        <v>1</v>
      </c>
      <c r="AR5">
        <v>0</v>
      </c>
      <c r="AS5" t="s">
        <v>3</v>
      </c>
      <c r="AT5">
        <v>0.04</v>
      </c>
      <c r="AU5" t="s">
        <v>34</v>
      </c>
      <c r="AV5">
        <v>1</v>
      </c>
      <c r="AW5">
        <v>2</v>
      </c>
      <c r="AX5">
        <v>64036394</v>
      </c>
      <c r="AY5">
        <v>1</v>
      </c>
      <c r="AZ5">
        <v>0</v>
      </c>
      <c r="BA5">
        <v>5</v>
      </c>
      <c r="BB5">
        <v>1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26.033200000000001</v>
      </c>
      <c r="BL5">
        <v>14.954000000000001</v>
      </c>
      <c r="BM5">
        <v>0</v>
      </c>
      <c r="BN5">
        <v>0</v>
      </c>
      <c r="BO5">
        <v>0.04</v>
      </c>
      <c r="BP5">
        <v>1</v>
      </c>
      <c r="BQ5">
        <v>0</v>
      </c>
      <c r="BR5">
        <v>35.795650000000009</v>
      </c>
      <c r="BS5">
        <v>20.561750000000004</v>
      </c>
      <c r="BT5">
        <v>0</v>
      </c>
      <c r="BU5">
        <v>0</v>
      </c>
      <c r="BV5">
        <v>5.5000000000000007E-2</v>
      </c>
      <c r="BW5">
        <v>1</v>
      </c>
      <c r="CV5">
        <v>0</v>
      </c>
      <c r="CW5">
        <f>ROUND(Y5*Source!I25*DO5,7)</f>
        <v>5.5000000000000003E-4</v>
      </c>
      <c r="CX5">
        <f>ROUND(Y5*Source!I25,7)</f>
        <v>5.5000000000000003E-4</v>
      </c>
      <c r="CY5">
        <f>AB5</f>
        <v>650.83000000000004</v>
      </c>
      <c r="CZ5">
        <f>AF5</f>
        <v>650.83000000000004</v>
      </c>
      <c r="DA5">
        <f>AJ5</f>
        <v>1</v>
      </c>
      <c r="DB5">
        <f>ROUND((ROUND(AT5*CZ5,2)*ROUND(((0.1+1)*1.25),7)),6)</f>
        <v>35.791249999999998</v>
      </c>
      <c r="DC5">
        <f>ROUND((ROUND(AT5*AG5,2)*ROUND(((0.1+1)*1.25),7)),6)</f>
        <v>20.556249999999999</v>
      </c>
      <c r="DD5" t="s">
        <v>3</v>
      </c>
      <c r="DE5" t="s">
        <v>3</v>
      </c>
      <c r="DF5">
        <f>ROUND(ROUND(AE5,2)*CX5,2)</f>
        <v>0</v>
      </c>
      <c r="DG5">
        <f t="shared" si="0"/>
        <v>0.36</v>
      </c>
      <c r="DH5">
        <f t="shared" si="1"/>
        <v>0.21</v>
      </c>
      <c r="DI5">
        <f t="shared" si="2"/>
        <v>0</v>
      </c>
      <c r="DJ5">
        <f>DG5+DH5</f>
        <v>0.56999999999999995</v>
      </c>
      <c r="DK5">
        <v>1</v>
      </c>
      <c r="DL5" t="s">
        <v>214</v>
      </c>
      <c r="DM5">
        <v>4</v>
      </c>
      <c r="DN5" t="s">
        <v>201</v>
      </c>
      <c r="DO5">
        <v>1</v>
      </c>
    </row>
    <row r="6" spans="1:119" x14ac:dyDescent="0.2">
      <c r="A6">
        <f>ROW(Source!A25)</f>
        <v>25</v>
      </c>
      <c r="B6">
        <v>64036316</v>
      </c>
      <c r="C6">
        <v>64036381</v>
      </c>
      <c r="D6">
        <v>61430471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1348</v>
      </c>
      <c r="N6">
        <v>1009</v>
      </c>
      <c r="O6" t="s">
        <v>218</v>
      </c>
      <c r="P6" t="s">
        <v>218</v>
      </c>
      <c r="Q6">
        <v>1000</v>
      </c>
      <c r="W6">
        <v>0</v>
      </c>
      <c r="X6">
        <v>190370094</v>
      </c>
      <c r="Y6">
        <f>AT6</f>
        <v>1E-3</v>
      </c>
      <c r="AA6">
        <v>87870.25</v>
      </c>
      <c r="AB6">
        <v>0</v>
      </c>
      <c r="AC6">
        <v>0</v>
      </c>
      <c r="AD6">
        <v>0</v>
      </c>
      <c r="AE6">
        <v>70296.2</v>
      </c>
      <c r="AF6">
        <v>0</v>
      </c>
      <c r="AG6">
        <v>0</v>
      </c>
      <c r="AH6">
        <v>0</v>
      </c>
      <c r="AI6">
        <v>1.25</v>
      </c>
      <c r="AJ6">
        <v>1</v>
      </c>
      <c r="AK6">
        <v>1</v>
      </c>
      <c r="AL6">
        <v>1</v>
      </c>
      <c r="AM6">
        <v>2</v>
      </c>
      <c r="AN6">
        <v>0</v>
      </c>
      <c r="AO6">
        <v>0</v>
      </c>
      <c r="AP6">
        <v>1</v>
      </c>
      <c r="AQ6">
        <v>1</v>
      </c>
      <c r="AR6">
        <v>0</v>
      </c>
      <c r="AS6" t="s">
        <v>3</v>
      </c>
      <c r="AT6">
        <v>1E-3</v>
      </c>
      <c r="AU6" t="s">
        <v>3</v>
      </c>
      <c r="AV6">
        <v>0</v>
      </c>
      <c r="AW6">
        <v>2</v>
      </c>
      <c r="AX6">
        <v>64036395</v>
      </c>
      <c r="AY6">
        <v>1</v>
      </c>
      <c r="AZ6">
        <v>0</v>
      </c>
      <c r="BA6">
        <v>6</v>
      </c>
      <c r="BB6">
        <v>1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70.296199999999999</v>
      </c>
      <c r="BK6">
        <v>0</v>
      </c>
      <c r="BL6">
        <v>0</v>
      </c>
      <c r="BM6">
        <v>0</v>
      </c>
      <c r="BN6">
        <v>0</v>
      </c>
      <c r="BO6">
        <v>0</v>
      </c>
      <c r="BP6">
        <v>1</v>
      </c>
      <c r="BQ6">
        <v>70.296199999999999</v>
      </c>
      <c r="BR6">
        <v>0</v>
      </c>
      <c r="BS6">
        <v>0</v>
      </c>
      <c r="BT6">
        <v>0</v>
      </c>
      <c r="BU6">
        <v>0</v>
      </c>
      <c r="BV6">
        <v>0</v>
      </c>
      <c r="BW6">
        <v>1</v>
      </c>
      <c r="CV6">
        <v>0</v>
      </c>
      <c r="CW6">
        <v>0</v>
      </c>
      <c r="CX6">
        <f>ROUND(Y6*Source!I25,7)</f>
        <v>1.0000000000000001E-5</v>
      </c>
      <c r="CY6">
        <f>AA6</f>
        <v>87870.25</v>
      </c>
      <c r="CZ6">
        <f>AE6</f>
        <v>70296.2</v>
      </c>
      <c r="DA6">
        <f>AI6</f>
        <v>1.25</v>
      </c>
      <c r="DB6">
        <f>ROUND(ROUND(AT6*CZ6,2),6)</f>
        <v>70.3</v>
      </c>
      <c r="DC6">
        <f>ROUND(ROUND(AT6*AG6,2),6)</f>
        <v>0</v>
      </c>
      <c r="DD6" t="s">
        <v>3</v>
      </c>
      <c r="DE6" t="s">
        <v>3</v>
      </c>
      <c r="DF6">
        <f>ROUND(ROUND(AE6*AI6,2)*CX6,2)</f>
        <v>0.88</v>
      </c>
      <c r="DG6">
        <f t="shared" si="0"/>
        <v>0</v>
      </c>
      <c r="DH6">
        <f t="shared" si="1"/>
        <v>0</v>
      </c>
      <c r="DI6">
        <f t="shared" si="2"/>
        <v>0</v>
      </c>
      <c r="DJ6">
        <f>DF6</f>
        <v>0.88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ROW(Source!A25)</f>
        <v>25</v>
      </c>
      <c r="B7">
        <v>64036316</v>
      </c>
      <c r="C7">
        <v>64036381</v>
      </c>
      <c r="D7">
        <v>61358326</v>
      </c>
      <c r="E7">
        <v>116</v>
      </c>
      <c r="F7">
        <v>1</v>
      </c>
      <c r="G7">
        <v>1</v>
      </c>
      <c r="H7">
        <v>3</v>
      </c>
      <c r="I7" t="s">
        <v>43</v>
      </c>
      <c r="J7" t="s">
        <v>3</v>
      </c>
      <c r="K7" t="s">
        <v>44</v>
      </c>
      <c r="L7">
        <v>1339</v>
      </c>
      <c r="N7">
        <v>1007</v>
      </c>
      <c r="O7" t="s">
        <v>45</v>
      </c>
      <c r="P7" t="s">
        <v>45</v>
      </c>
      <c r="Q7">
        <v>1</v>
      </c>
      <c r="W7">
        <v>0</v>
      </c>
      <c r="X7">
        <v>-157982121</v>
      </c>
      <c r="Y7">
        <f>AT7</f>
        <v>5.9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0</v>
      </c>
      <c r="AN7">
        <v>0</v>
      </c>
      <c r="AO7">
        <v>0</v>
      </c>
      <c r="AP7">
        <v>1</v>
      </c>
      <c r="AQ7">
        <v>0</v>
      </c>
      <c r="AR7">
        <v>0</v>
      </c>
      <c r="AS7" t="s">
        <v>3</v>
      </c>
      <c r="AT7">
        <v>5.9</v>
      </c>
      <c r="AU7" t="s">
        <v>3</v>
      </c>
      <c r="AV7">
        <v>0</v>
      </c>
      <c r="AW7">
        <v>2</v>
      </c>
      <c r="AX7">
        <v>64036396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ROUND(Y7*Source!I25,7)</f>
        <v>5.8999999999999997E-2</v>
      </c>
      <c r="CY7">
        <f>AA7</f>
        <v>0</v>
      </c>
      <c r="CZ7">
        <f>AE7</f>
        <v>0</v>
      </c>
      <c r="DA7">
        <f>AI7</f>
        <v>1</v>
      </c>
      <c r="DB7">
        <f>ROUND(ROUND(AT7*CZ7,2),6)</f>
        <v>0</v>
      </c>
      <c r="DC7">
        <f>ROUND(ROUND(AT7*AG7,2),6)</f>
        <v>0</v>
      </c>
      <c r="DD7" t="s">
        <v>3</v>
      </c>
      <c r="DE7" t="s">
        <v>3</v>
      </c>
      <c r="DF7">
        <f>ROUND(ROUND(AE7,2)*CX7,2)</f>
        <v>0</v>
      </c>
      <c r="DG7">
        <f t="shared" si="0"/>
        <v>0</v>
      </c>
      <c r="DH7">
        <f t="shared" si="1"/>
        <v>0</v>
      </c>
      <c r="DI7">
        <f t="shared" si="2"/>
        <v>0</v>
      </c>
      <c r="DJ7">
        <f>DF7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ROW(Source!A25)</f>
        <v>25</v>
      </c>
      <c r="B8">
        <v>64036316</v>
      </c>
      <c r="C8">
        <v>64036381</v>
      </c>
      <c r="D8">
        <v>61432851</v>
      </c>
      <c r="E8">
        <v>1</v>
      </c>
      <c r="F8">
        <v>1</v>
      </c>
      <c r="G8">
        <v>1</v>
      </c>
      <c r="H8">
        <v>3</v>
      </c>
      <c r="I8" t="s">
        <v>219</v>
      </c>
      <c r="J8" t="s">
        <v>220</v>
      </c>
      <c r="K8" t="s">
        <v>221</v>
      </c>
      <c r="L8">
        <v>1339</v>
      </c>
      <c r="N8">
        <v>1007</v>
      </c>
      <c r="O8" t="s">
        <v>45</v>
      </c>
      <c r="P8" t="s">
        <v>45</v>
      </c>
      <c r="Q8">
        <v>1</v>
      </c>
      <c r="W8">
        <v>0</v>
      </c>
      <c r="X8">
        <v>-1943177123</v>
      </c>
      <c r="Y8">
        <f>AT8</f>
        <v>0.06</v>
      </c>
      <c r="AA8">
        <v>4837.62</v>
      </c>
      <c r="AB8">
        <v>0</v>
      </c>
      <c r="AC8">
        <v>0</v>
      </c>
      <c r="AD8">
        <v>0</v>
      </c>
      <c r="AE8">
        <v>4837.62</v>
      </c>
      <c r="AF8">
        <v>0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M8">
        <v>-2</v>
      </c>
      <c r="AN8">
        <v>0</v>
      </c>
      <c r="AO8">
        <v>0</v>
      </c>
      <c r="AP8">
        <v>1</v>
      </c>
      <c r="AQ8">
        <v>1</v>
      </c>
      <c r="AR8">
        <v>0</v>
      </c>
      <c r="AS8" t="s">
        <v>3</v>
      </c>
      <c r="AT8">
        <v>0.06</v>
      </c>
      <c r="AU8" t="s">
        <v>3</v>
      </c>
      <c r="AV8">
        <v>0</v>
      </c>
      <c r="AW8">
        <v>2</v>
      </c>
      <c r="AX8">
        <v>64036397</v>
      </c>
      <c r="AY8">
        <v>1</v>
      </c>
      <c r="AZ8">
        <v>0</v>
      </c>
      <c r="BA8">
        <v>8</v>
      </c>
      <c r="BB8">
        <v>1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290.25719999999995</v>
      </c>
      <c r="BK8">
        <v>0</v>
      </c>
      <c r="BL8">
        <v>0</v>
      </c>
      <c r="BM8">
        <v>0</v>
      </c>
      <c r="BN8">
        <v>0</v>
      </c>
      <c r="BO8">
        <v>0</v>
      </c>
      <c r="BP8">
        <v>1</v>
      </c>
      <c r="BQ8">
        <v>290.25719999999995</v>
      </c>
      <c r="BR8">
        <v>0</v>
      </c>
      <c r="BS8">
        <v>0</v>
      </c>
      <c r="BT8">
        <v>0</v>
      </c>
      <c r="BU8">
        <v>0</v>
      </c>
      <c r="BV8">
        <v>0</v>
      </c>
      <c r="BW8">
        <v>1</v>
      </c>
      <c r="CV8">
        <v>0</v>
      </c>
      <c r="CW8">
        <v>0</v>
      </c>
      <c r="CX8">
        <f>ROUND(Y8*Source!I25,7)</f>
        <v>5.9999999999999995E-4</v>
      </c>
      <c r="CY8">
        <f>AA8</f>
        <v>4837.62</v>
      </c>
      <c r="CZ8">
        <f>AE8</f>
        <v>4837.62</v>
      </c>
      <c r="DA8">
        <f>AI8</f>
        <v>1</v>
      </c>
      <c r="DB8">
        <f>ROUND(ROUND(AT8*CZ8,2),6)</f>
        <v>290.26</v>
      </c>
      <c r="DC8">
        <f>ROUND(ROUND(AT8*AG8,2),6)</f>
        <v>0</v>
      </c>
      <c r="DD8" t="s">
        <v>3</v>
      </c>
      <c r="DE8" t="s">
        <v>3</v>
      </c>
      <c r="DF8">
        <f>ROUND(ROUND(AE8,2)*CX8,2)</f>
        <v>2.9</v>
      </c>
      <c r="DG8">
        <f t="shared" si="0"/>
        <v>0</v>
      </c>
      <c r="DH8">
        <f t="shared" si="1"/>
        <v>0</v>
      </c>
      <c r="DI8">
        <f t="shared" si="2"/>
        <v>0</v>
      </c>
      <c r="DJ8">
        <f>DF8</f>
        <v>2.9</v>
      </c>
      <c r="DK8">
        <v>1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ROW(Source!A25)</f>
        <v>25</v>
      </c>
      <c r="B9">
        <v>64036316</v>
      </c>
      <c r="C9">
        <v>64036381</v>
      </c>
      <c r="D9">
        <v>61358934</v>
      </c>
      <c r="E9">
        <v>116</v>
      </c>
      <c r="F9">
        <v>1</v>
      </c>
      <c r="G9">
        <v>1</v>
      </c>
      <c r="H9">
        <v>3</v>
      </c>
      <c r="I9" t="s">
        <v>47</v>
      </c>
      <c r="J9" t="s">
        <v>3</v>
      </c>
      <c r="K9" t="s">
        <v>48</v>
      </c>
      <c r="L9">
        <v>1339</v>
      </c>
      <c r="N9">
        <v>1007</v>
      </c>
      <c r="O9" t="s">
        <v>45</v>
      </c>
      <c r="P9" t="s">
        <v>45</v>
      </c>
      <c r="Q9">
        <v>1</v>
      </c>
      <c r="W9">
        <v>0</v>
      </c>
      <c r="X9">
        <v>-1208646497</v>
      </c>
      <c r="Y9">
        <f>AT9</f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0</v>
      </c>
      <c r="AN9">
        <v>1</v>
      </c>
      <c r="AO9">
        <v>0</v>
      </c>
      <c r="AP9">
        <v>1</v>
      </c>
      <c r="AQ9">
        <v>0</v>
      </c>
      <c r="AR9">
        <v>0</v>
      </c>
      <c r="AS9" t="s">
        <v>3</v>
      </c>
      <c r="AT9">
        <v>0</v>
      </c>
      <c r="AU9" t="s">
        <v>3</v>
      </c>
      <c r="AV9">
        <v>0</v>
      </c>
      <c r="AW9">
        <v>2</v>
      </c>
      <c r="AX9">
        <v>64036398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ROUND(Y9*Source!I25,7)</f>
        <v>0</v>
      </c>
      <c r="CY9">
        <f>AA9</f>
        <v>0</v>
      </c>
      <c r="CZ9">
        <f>AE9</f>
        <v>0</v>
      </c>
      <c r="DA9">
        <f>AI9</f>
        <v>1</v>
      </c>
      <c r="DB9">
        <f>ROUND(ROUND(AT9*CZ9,2),6)</f>
        <v>0</v>
      </c>
      <c r="DC9">
        <f>ROUND(ROUND(AT9*AG9,2),6)</f>
        <v>0</v>
      </c>
      <c r="DD9" t="s">
        <v>3</v>
      </c>
      <c r="DE9" t="s">
        <v>3</v>
      </c>
      <c r="DF9">
        <f>ROUND(ROUND(AE9,2)*CX9,2)</f>
        <v>0</v>
      </c>
      <c r="DG9">
        <f t="shared" si="0"/>
        <v>0</v>
      </c>
      <c r="DH9">
        <f t="shared" si="1"/>
        <v>0</v>
      </c>
      <c r="DI9">
        <f t="shared" si="2"/>
        <v>0</v>
      </c>
      <c r="DJ9">
        <f>DF9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ROW(Source!A25)</f>
        <v>25</v>
      </c>
      <c r="B10">
        <v>64036316</v>
      </c>
      <c r="C10">
        <v>64036381</v>
      </c>
      <c r="D10">
        <v>61439928</v>
      </c>
      <c r="E10">
        <v>1</v>
      </c>
      <c r="F10">
        <v>1</v>
      </c>
      <c r="G10">
        <v>1</v>
      </c>
      <c r="H10">
        <v>3</v>
      </c>
      <c r="I10" t="s">
        <v>222</v>
      </c>
      <c r="J10" t="s">
        <v>223</v>
      </c>
      <c r="K10" t="s">
        <v>224</v>
      </c>
      <c r="L10">
        <v>1339</v>
      </c>
      <c r="N10">
        <v>1007</v>
      </c>
      <c r="O10" t="s">
        <v>45</v>
      </c>
      <c r="P10" t="s">
        <v>45</v>
      </c>
      <c r="Q10">
        <v>1</v>
      </c>
      <c r="W10">
        <v>0</v>
      </c>
      <c r="X10">
        <v>373369303</v>
      </c>
      <c r="Y10">
        <f>AT10</f>
        <v>0.17</v>
      </c>
      <c r="AA10">
        <v>11998.39</v>
      </c>
      <c r="AB10">
        <v>0</v>
      </c>
      <c r="AC10">
        <v>0</v>
      </c>
      <c r="AD10">
        <v>0</v>
      </c>
      <c r="AE10">
        <v>10082.68</v>
      </c>
      <c r="AF10">
        <v>0</v>
      </c>
      <c r="AG10">
        <v>0</v>
      </c>
      <c r="AH10">
        <v>0</v>
      </c>
      <c r="AI10">
        <v>1.19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0</v>
      </c>
      <c r="AP10">
        <v>1</v>
      </c>
      <c r="AQ10">
        <v>1</v>
      </c>
      <c r="AR10">
        <v>0</v>
      </c>
      <c r="AS10" t="s">
        <v>3</v>
      </c>
      <c r="AT10">
        <v>0.17</v>
      </c>
      <c r="AU10" t="s">
        <v>3</v>
      </c>
      <c r="AV10">
        <v>0</v>
      </c>
      <c r="AW10">
        <v>2</v>
      </c>
      <c r="AX10">
        <v>64036399</v>
      </c>
      <c r="AY10">
        <v>1</v>
      </c>
      <c r="AZ10">
        <v>0</v>
      </c>
      <c r="BA10">
        <v>10</v>
      </c>
      <c r="BB10">
        <v>1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1714.0556000000001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1</v>
      </c>
      <c r="BQ10">
        <v>1714.0556000000001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1</v>
      </c>
      <c r="CV10">
        <v>0</v>
      </c>
      <c r="CW10">
        <v>0</v>
      </c>
      <c r="CX10">
        <f>ROUND(Y10*Source!I25,7)</f>
        <v>1.6999999999999999E-3</v>
      </c>
      <c r="CY10">
        <f>AA10</f>
        <v>11998.39</v>
      </c>
      <c r="CZ10">
        <f>AE10</f>
        <v>10082.68</v>
      </c>
      <c r="DA10">
        <f>AI10</f>
        <v>1.19</v>
      </c>
      <c r="DB10">
        <f>ROUND(ROUND(AT10*CZ10,2),6)</f>
        <v>1714.06</v>
      </c>
      <c r="DC10">
        <f>ROUND(ROUND(AT10*AG10,2),6)</f>
        <v>0</v>
      </c>
      <c r="DD10" t="s">
        <v>3</v>
      </c>
      <c r="DE10" t="s">
        <v>3</v>
      </c>
      <c r="DF10">
        <f>ROUND(ROUND(AE10*AI10,2)*CX10,2)</f>
        <v>20.399999999999999</v>
      </c>
      <c r="DG10">
        <f t="shared" si="0"/>
        <v>0</v>
      </c>
      <c r="DH10">
        <f t="shared" si="1"/>
        <v>0</v>
      </c>
      <c r="DI10">
        <f t="shared" si="2"/>
        <v>0</v>
      </c>
      <c r="DJ10">
        <f>DF10</f>
        <v>20.399999999999999</v>
      </c>
      <c r="DK10">
        <v>0</v>
      </c>
      <c r="DL10" t="s">
        <v>3</v>
      </c>
      <c r="DM10">
        <v>0</v>
      </c>
      <c r="DN10" t="s">
        <v>3</v>
      </c>
      <c r="DO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0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64036526</v>
      </c>
      <c r="C1">
        <v>64036525</v>
      </c>
      <c r="D1">
        <v>61356977</v>
      </c>
      <c r="E1">
        <v>116</v>
      </c>
      <c r="F1">
        <v>1</v>
      </c>
      <c r="G1">
        <v>1</v>
      </c>
      <c r="H1">
        <v>1</v>
      </c>
      <c r="I1" t="s">
        <v>199</v>
      </c>
      <c r="J1" t="s">
        <v>3</v>
      </c>
      <c r="K1" t="s">
        <v>200</v>
      </c>
      <c r="L1">
        <v>1191</v>
      </c>
      <c r="N1">
        <v>1013</v>
      </c>
      <c r="O1" t="s">
        <v>201</v>
      </c>
      <c r="P1" t="s">
        <v>201</v>
      </c>
      <c r="Q1">
        <v>1</v>
      </c>
      <c r="X1">
        <v>76.7</v>
      </c>
      <c r="Y1">
        <v>0</v>
      </c>
      <c r="Z1">
        <v>0</v>
      </c>
      <c r="AA1">
        <v>0</v>
      </c>
      <c r="AB1">
        <v>312.47000000000003</v>
      </c>
      <c r="AC1">
        <v>0</v>
      </c>
      <c r="AD1">
        <v>1</v>
      </c>
      <c r="AE1">
        <v>1</v>
      </c>
      <c r="AF1" t="s">
        <v>22</v>
      </c>
      <c r="AG1">
        <v>84.37</v>
      </c>
      <c r="AH1">
        <v>2</v>
      </c>
      <c r="AI1">
        <v>64036526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64036391</v>
      </c>
      <c r="C2">
        <v>64036381</v>
      </c>
      <c r="D2">
        <v>61356997</v>
      </c>
      <c r="E2">
        <v>116</v>
      </c>
      <c r="F2">
        <v>1</v>
      </c>
      <c r="G2">
        <v>1</v>
      </c>
      <c r="H2">
        <v>1</v>
      </c>
      <c r="I2" t="s">
        <v>202</v>
      </c>
      <c r="J2" t="s">
        <v>3</v>
      </c>
      <c r="K2" t="s">
        <v>203</v>
      </c>
      <c r="L2">
        <v>1191</v>
      </c>
      <c r="N2">
        <v>1013</v>
      </c>
      <c r="O2" t="s">
        <v>201</v>
      </c>
      <c r="P2" t="s">
        <v>201</v>
      </c>
      <c r="Q2">
        <v>1</v>
      </c>
      <c r="X2">
        <v>69.8</v>
      </c>
      <c r="Y2">
        <v>0</v>
      </c>
      <c r="Z2">
        <v>0</v>
      </c>
      <c r="AA2">
        <v>0</v>
      </c>
      <c r="AB2">
        <v>329.21</v>
      </c>
      <c r="AC2">
        <v>0</v>
      </c>
      <c r="AD2">
        <v>1</v>
      </c>
      <c r="AE2">
        <v>1</v>
      </c>
      <c r="AF2" t="s">
        <v>35</v>
      </c>
      <c r="AG2">
        <v>88.296999999999997</v>
      </c>
      <c r="AH2">
        <v>2</v>
      </c>
      <c r="AI2">
        <v>64036382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ROW(Source!A25)</f>
        <v>25</v>
      </c>
      <c r="B3">
        <v>64036392</v>
      </c>
      <c r="C3">
        <v>64036381</v>
      </c>
      <c r="D3">
        <v>61357196</v>
      </c>
      <c r="E3">
        <v>116</v>
      </c>
      <c r="F3">
        <v>1</v>
      </c>
      <c r="G3">
        <v>1</v>
      </c>
      <c r="H3">
        <v>1</v>
      </c>
      <c r="I3" t="s">
        <v>204</v>
      </c>
      <c r="J3" t="s">
        <v>3</v>
      </c>
      <c r="K3" t="s">
        <v>205</v>
      </c>
      <c r="L3">
        <v>1191</v>
      </c>
      <c r="N3">
        <v>1013</v>
      </c>
      <c r="O3" t="s">
        <v>201</v>
      </c>
      <c r="P3" t="s">
        <v>201</v>
      </c>
      <c r="Q3">
        <v>1</v>
      </c>
      <c r="X3">
        <v>0.65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34</v>
      </c>
      <c r="AG3">
        <v>0.89375000000000004</v>
      </c>
      <c r="AH3">
        <v>2</v>
      </c>
      <c r="AI3">
        <v>64036383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64036393</v>
      </c>
      <c r="C4">
        <v>64036381</v>
      </c>
      <c r="D4">
        <v>61478186</v>
      </c>
      <c r="E4">
        <v>1</v>
      </c>
      <c r="F4">
        <v>1</v>
      </c>
      <c r="G4">
        <v>1</v>
      </c>
      <c r="H4">
        <v>2</v>
      </c>
      <c r="I4" t="s">
        <v>206</v>
      </c>
      <c r="J4" t="s">
        <v>207</v>
      </c>
      <c r="K4" t="s">
        <v>208</v>
      </c>
      <c r="L4">
        <v>1368</v>
      </c>
      <c r="N4">
        <v>1011</v>
      </c>
      <c r="O4" t="s">
        <v>209</v>
      </c>
      <c r="P4" t="s">
        <v>209</v>
      </c>
      <c r="Q4">
        <v>1</v>
      </c>
      <c r="X4">
        <v>0.61</v>
      </c>
      <c r="Y4">
        <v>0</v>
      </c>
      <c r="Z4">
        <v>1615.19</v>
      </c>
      <c r="AA4">
        <v>502.18</v>
      </c>
      <c r="AB4">
        <v>0</v>
      </c>
      <c r="AC4">
        <v>0</v>
      </c>
      <c r="AD4">
        <v>1</v>
      </c>
      <c r="AE4">
        <v>0</v>
      </c>
      <c r="AF4" t="s">
        <v>34</v>
      </c>
      <c r="AG4">
        <v>0.83875000000000011</v>
      </c>
      <c r="AH4">
        <v>2</v>
      </c>
      <c r="AI4">
        <v>64036384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64036394</v>
      </c>
      <c r="C5">
        <v>64036381</v>
      </c>
      <c r="D5">
        <v>61479078</v>
      </c>
      <c r="E5">
        <v>1</v>
      </c>
      <c r="F5">
        <v>1</v>
      </c>
      <c r="G5">
        <v>1</v>
      </c>
      <c r="H5">
        <v>2</v>
      </c>
      <c r="I5" t="s">
        <v>211</v>
      </c>
      <c r="J5" t="s">
        <v>212</v>
      </c>
      <c r="K5" t="s">
        <v>213</v>
      </c>
      <c r="L5">
        <v>1368</v>
      </c>
      <c r="N5">
        <v>1011</v>
      </c>
      <c r="O5" t="s">
        <v>209</v>
      </c>
      <c r="P5" t="s">
        <v>209</v>
      </c>
      <c r="Q5">
        <v>1</v>
      </c>
      <c r="X5">
        <v>0.04</v>
      </c>
      <c r="Y5">
        <v>0</v>
      </c>
      <c r="Z5">
        <v>650.83000000000004</v>
      </c>
      <c r="AA5">
        <v>373.85</v>
      </c>
      <c r="AB5">
        <v>0</v>
      </c>
      <c r="AC5">
        <v>0</v>
      </c>
      <c r="AD5">
        <v>1</v>
      </c>
      <c r="AE5">
        <v>0</v>
      </c>
      <c r="AF5" t="s">
        <v>34</v>
      </c>
      <c r="AG5">
        <v>5.5000000000000007E-2</v>
      </c>
      <c r="AH5">
        <v>2</v>
      </c>
      <c r="AI5">
        <v>64036385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64036395</v>
      </c>
      <c r="C6">
        <v>64036381</v>
      </c>
      <c r="D6">
        <v>61430471</v>
      </c>
      <c r="E6">
        <v>1</v>
      </c>
      <c r="F6">
        <v>1</v>
      </c>
      <c r="G6">
        <v>1</v>
      </c>
      <c r="H6">
        <v>3</v>
      </c>
      <c r="I6" t="s">
        <v>215</v>
      </c>
      <c r="J6" t="s">
        <v>216</v>
      </c>
      <c r="K6" t="s">
        <v>217</v>
      </c>
      <c r="L6">
        <v>1348</v>
      </c>
      <c r="N6">
        <v>1009</v>
      </c>
      <c r="O6" t="s">
        <v>218</v>
      </c>
      <c r="P6" t="s">
        <v>218</v>
      </c>
      <c r="Q6">
        <v>1000</v>
      </c>
      <c r="X6">
        <v>1E-3</v>
      </c>
      <c r="Y6">
        <v>70296.2</v>
      </c>
      <c r="Z6">
        <v>0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3</v>
      </c>
      <c r="AG6">
        <v>1E-3</v>
      </c>
      <c r="AH6">
        <v>2</v>
      </c>
      <c r="AI6">
        <v>64036386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ROW(Source!A25)</f>
        <v>25</v>
      </c>
      <c r="B7">
        <v>64036396</v>
      </c>
      <c r="C7">
        <v>64036381</v>
      </c>
      <c r="D7">
        <v>61358326</v>
      </c>
      <c r="E7">
        <v>116</v>
      </c>
      <c r="F7">
        <v>1</v>
      </c>
      <c r="G7">
        <v>1</v>
      </c>
      <c r="H7">
        <v>3</v>
      </c>
      <c r="I7" t="s">
        <v>43</v>
      </c>
      <c r="J7" t="s">
        <v>3</v>
      </c>
      <c r="K7" t="s">
        <v>44</v>
      </c>
      <c r="L7">
        <v>1339</v>
      </c>
      <c r="N7">
        <v>1007</v>
      </c>
      <c r="O7" t="s">
        <v>45</v>
      </c>
      <c r="P7" t="s">
        <v>45</v>
      </c>
      <c r="Q7">
        <v>1</v>
      </c>
      <c r="X7">
        <v>5.9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 t="s">
        <v>3</v>
      </c>
      <c r="AG7">
        <v>5.9</v>
      </c>
      <c r="AH7">
        <v>2</v>
      </c>
      <c r="AI7">
        <v>64036387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ROW(Source!A25)</f>
        <v>25</v>
      </c>
      <c r="B8">
        <v>64036397</v>
      </c>
      <c r="C8">
        <v>64036381</v>
      </c>
      <c r="D8">
        <v>61432851</v>
      </c>
      <c r="E8">
        <v>1</v>
      </c>
      <c r="F8">
        <v>1</v>
      </c>
      <c r="G8">
        <v>1</v>
      </c>
      <c r="H8">
        <v>3</v>
      </c>
      <c r="I8" t="s">
        <v>219</v>
      </c>
      <c r="J8" t="s">
        <v>220</v>
      </c>
      <c r="K8" t="s">
        <v>221</v>
      </c>
      <c r="L8">
        <v>1339</v>
      </c>
      <c r="N8">
        <v>1007</v>
      </c>
      <c r="O8" t="s">
        <v>45</v>
      </c>
      <c r="P8" t="s">
        <v>45</v>
      </c>
      <c r="Q8">
        <v>1</v>
      </c>
      <c r="X8">
        <v>0.06</v>
      </c>
      <c r="Y8">
        <v>4837.62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0.06</v>
      </c>
      <c r="AH8">
        <v>2</v>
      </c>
      <c r="AI8">
        <v>64036388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ROW(Source!A25)</f>
        <v>25</v>
      </c>
      <c r="B9">
        <v>64036398</v>
      </c>
      <c r="C9">
        <v>64036381</v>
      </c>
      <c r="D9">
        <v>61358934</v>
      </c>
      <c r="E9">
        <v>116</v>
      </c>
      <c r="F9">
        <v>1</v>
      </c>
      <c r="G9">
        <v>1</v>
      </c>
      <c r="H9">
        <v>3</v>
      </c>
      <c r="I9" t="s">
        <v>47</v>
      </c>
      <c r="J9" t="s">
        <v>3</v>
      </c>
      <c r="K9" t="s">
        <v>48</v>
      </c>
      <c r="L9">
        <v>1339</v>
      </c>
      <c r="N9">
        <v>1007</v>
      </c>
      <c r="O9" t="s">
        <v>45</v>
      </c>
      <c r="P9" t="s">
        <v>45</v>
      </c>
      <c r="Q9">
        <v>1</v>
      </c>
      <c r="X9">
        <v>0</v>
      </c>
      <c r="Y9">
        <v>0</v>
      </c>
      <c r="Z9">
        <v>0</v>
      </c>
      <c r="AA9">
        <v>0</v>
      </c>
      <c r="AB9">
        <v>0</v>
      </c>
      <c r="AC9">
        <v>1</v>
      </c>
      <c r="AD9">
        <v>0</v>
      </c>
      <c r="AE9">
        <v>0</v>
      </c>
      <c r="AF9" t="s">
        <v>3</v>
      </c>
      <c r="AG9">
        <v>0</v>
      </c>
      <c r="AH9">
        <v>2</v>
      </c>
      <c r="AI9">
        <v>64036389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ROW(Source!A25)</f>
        <v>25</v>
      </c>
      <c r="B10">
        <v>64036399</v>
      </c>
      <c r="C10">
        <v>64036381</v>
      </c>
      <c r="D10">
        <v>61439928</v>
      </c>
      <c r="E10">
        <v>1</v>
      </c>
      <c r="F10">
        <v>1</v>
      </c>
      <c r="G10">
        <v>1</v>
      </c>
      <c r="H10">
        <v>3</v>
      </c>
      <c r="I10" t="s">
        <v>222</v>
      </c>
      <c r="J10" t="s">
        <v>223</v>
      </c>
      <c r="K10" t="s">
        <v>224</v>
      </c>
      <c r="L10">
        <v>1339</v>
      </c>
      <c r="N10">
        <v>1007</v>
      </c>
      <c r="O10" t="s">
        <v>45</v>
      </c>
      <c r="P10" t="s">
        <v>45</v>
      </c>
      <c r="Q10">
        <v>1</v>
      </c>
      <c r="X10">
        <v>0.17</v>
      </c>
      <c r="Y10">
        <v>10082.68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3</v>
      </c>
      <c r="AG10">
        <v>0.17</v>
      </c>
      <c r="AH10">
        <v>2</v>
      </c>
      <c r="AI10">
        <v>64036390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225</v>
      </c>
      <c r="F1" t="s">
        <v>225</v>
      </c>
      <c r="G1" t="s">
        <v>225</v>
      </c>
      <c r="H1" t="s">
        <v>3</v>
      </c>
      <c r="I1" t="s">
        <v>225</v>
      </c>
      <c r="J1" t="s">
        <v>225</v>
      </c>
      <c r="K1" t="s">
        <v>3</v>
      </c>
      <c r="L1" t="s">
        <v>3</v>
      </c>
      <c r="M1" t="s">
        <v>3</v>
      </c>
      <c r="N1" t="s">
        <v>3</v>
      </c>
      <c r="O1" t="s">
        <v>225</v>
      </c>
      <c r="P1" t="s">
        <v>3</v>
      </c>
      <c r="Q1" t="s">
        <v>3</v>
      </c>
      <c r="R1" t="s">
        <v>3</v>
      </c>
      <c r="S1" t="s">
        <v>226</v>
      </c>
      <c r="T1" t="s">
        <v>227</v>
      </c>
      <c r="U1" t="s">
        <v>228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225</v>
      </c>
      <c r="F2" t="s">
        <v>225</v>
      </c>
      <c r="G2" t="s">
        <v>225</v>
      </c>
      <c r="H2" t="s">
        <v>3</v>
      </c>
      <c r="I2" t="s">
        <v>225</v>
      </c>
      <c r="J2" t="s">
        <v>225</v>
      </c>
      <c r="K2" t="s">
        <v>3</v>
      </c>
      <c r="L2" t="s">
        <v>3</v>
      </c>
      <c r="M2" t="s">
        <v>3</v>
      </c>
      <c r="N2" t="s">
        <v>3</v>
      </c>
      <c r="O2" t="s">
        <v>225</v>
      </c>
      <c r="P2" t="s">
        <v>3</v>
      </c>
      <c r="Q2" t="s">
        <v>3</v>
      </c>
      <c r="R2" t="s">
        <v>3</v>
      </c>
      <c r="S2" t="s">
        <v>226</v>
      </c>
      <c r="T2" t="s">
        <v>227</v>
      </c>
      <c r="U2" t="s">
        <v>228</v>
      </c>
    </row>
    <row r="3" spans="1:21" x14ac:dyDescent="0.2">
      <c r="A3">
        <v>25</v>
      </c>
      <c r="B3">
        <v>1</v>
      </c>
      <c r="C3" t="s">
        <v>3</v>
      </c>
      <c r="D3" t="s">
        <v>3</v>
      </c>
      <c r="E3" t="s">
        <v>229</v>
      </c>
      <c r="F3" t="s">
        <v>229</v>
      </c>
      <c r="G3" t="s">
        <v>230</v>
      </c>
      <c r="H3" t="s">
        <v>3</v>
      </c>
      <c r="I3" t="s">
        <v>230</v>
      </c>
      <c r="J3" t="s">
        <v>229</v>
      </c>
      <c r="K3" t="s">
        <v>3</v>
      </c>
      <c r="L3" t="s">
        <v>3</v>
      </c>
      <c r="M3" t="s">
        <v>36</v>
      </c>
      <c r="N3" t="s">
        <v>3</v>
      </c>
      <c r="O3" t="s">
        <v>229</v>
      </c>
      <c r="P3" t="s">
        <v>3</v>
      </c>
      <c r="Q3" t="s">
        <v>3</v>
      </c>
      <c r="R3" t="s">
        <v>3</v>
      </c>
      <c r="S3" t="s">
        <v>231</v>
      </c>
      <c r="T3" t="s">
        <v>234</v>
      </c>
      <c r="U3" t="s">
        <v>232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37920</v>
      </c>
      <c r="M1">
        <v>10</v>
      </c>
      <c r="N1">
        <v>12</v>
      </c>
      <c r="O1">
        <v>1</v>
      </c>
      <c r="P1">
        <v>0</v>
      </c>
      <c r="Q1">
        <v>0</v>
      </c>
    </row>
    <row r="12" spans="1:103" x14ac:dyDescent="0.2">
      <c r="F12" t="str">
        <f>Source!F12</f>
        <v>Новый объект_(Копия)</v>
      </c>
      <c r="G12" t="str">
        <f>Source!G12</f>
        <v>КЛ тип 9 2026 ГЭСН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ФСНБ 421+557прРИМ</vt:lpstr>
      <vt:lpstr>Source</vt:lpstr>
      <vt:lpstr>SourceObSm</vt:lpstr>
      <vt:lpstr>SmtRes</vt:lpstr>
      <vt:lpstr>EtalonRes</vt:lpstr>
      <vt:lpstr>SrcPoprs</vt:lpstr>
      <vt:lpstr>SrcKA</vt:lpstr>
      <vt:lpstr>'Смета по ФСНБ 421+557прРИМ'!Заголовки_для_печати</vt:lpstr>
      <vt:lpstr>'Смета по ФСНБ 421+557прРИМ'!Область_печати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Кульков Алексей Алексеевич</cp:lastModifiedBy>
  <cp:lastPrinted>2026-04-13T10:59:24Z</cp:lastPrinted>
  <dcterms:created xsi:type="dcterms:W3CDTF">2026-04-13T10:55:48Z</dcterms:created>
  <dcterms:modified xsi:type="dcterms:W3CDTF">2026-06-24T12:25:53Z</dcterms:modified>
</cp:coreProperties>
</file>